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505" yWindow="-15" windowWidth="14310" windowHeight="11355" tabRatio="826" activeTab="8"/>
  </bookViews>
  <sheets>
    <sheet name="Control" sheetId="1" r:id="rId1"/>
    <sheet name="Table_1|Latest" sheetId="2" r:id="rId2"/>
    <sheet name="Table_1|Previous_Charges" sheetId="5" r:id="rId3"/>
    <sheet name="Table_1|Previous_Submission" sheetId="3" r:id="rId4"/>
    <sheet name="Table_1|Charges_to_Latest" sheetId="6" r:id="rId5"/>
    <sheet name="Table_1|Previous_to_Latest" sheetId="7" r:id="rId6"/>
    <sheet name="Table_1.1_RPI" sheetId="15" r:id="rId7"/>
    <sheet name="Table_1.2_MOD" sheetId="16" r:id="rId8"/>
    <sheet name="Table_2" sheetId="9" r:id="rId9"/>
    <sheet name="Table_3" sheetId="13" r:id="rId10"/>
    <sheet name="Table_3 Commentary" sheetId="14" r:id="rId11"/>
    <sheet name="Smoothed_Inputs|By_CG" sheetId="10" r:id="rId12"/>
    <sheet name="Smoothed_Inputs|By_NL" sheetId="11" r:id="rId13"/>
    <sheet name="Timebands" sheetId="12" r:id="rId14"/>
    <sheet name="Lists" sheetId="4" r:id="rId15"/>
  </sheets>
  <externalReferences>
    <externalReference r:id="rId16"/>
  </externalReferences>
  <calcPr calcId="145621"/>
</workbook>
</file>

<file path=xl/calcChain.xml><?xml version="1.0" encoding="utf-8"?>
<calcChain xmlns="http://schemas.openxmlformats.org/spreadsheetml/2006/main">
  <c r="N9" i="15" l="1"/>
  <c r="M9" i="15"/>
  <c r="L9" i="15"/>
  <c r="K9" i="15"/>
  <c r="J9" i="15"/>
  <c r="N14" i="15"/>
  <c r="M14" i="15"/>
  <c r="L14" i="15"/>
  <c r="K14" i="15"/>
  <c r="J14" i="15"/>
  <c r="I14" i="15"/>
  <c r="H14" i="15"/>
  <c r="G14" i="15"/>
  <c r="N13" i="15"/>
  <c r="N16" i="15" s="1"/>
  <c r="M13" i="15"/>
  <c r="M16" i="15" s="1"/>
  <c r="L13" i="15"/>
  <c r="L16" i="15" s="1"/>
  <c r="K13" i="15"/>
  <c r="J13" i="15"/>
  <c r="J16" i="15" s="1"/>
  <c r="I13" i="15"/>
  <c r="I16" i="15" s="1"/>
  <c r="H13" i="15"/>
  <c r="H16" i="15" s="1"/>
  <c r="G13" i="15"/>
  <c r="N12" i="15"/>
  <c r="M12" i="15"/>
  <c r="M15" i="15" s="1"/>
  <c r="L12" i="15"/>
  <c r="L15" i="15" s="1"/>
  <c r="K12" i="15"/>
  <c r="J12" i="15"/>
  <c r="I12" i="15"/>
  <c r="I15" i="15" s="1"/>
  <c r="H12" i="15"/>
  <c r="H15" i="15" s="1"/>
  <c r="G12" i="15"/>
  <c r="H17" i="15"/>
  <c r="I17" i="15"/>
  <c r="J17" i="15"/>
  <c r="H15" i="2" s="1"/>
  <c r="K17" i="15"/>
  <c r="L17" i="15"/>
  <c r="M17" i="15"/>
  <c r="K15" i="2" s="1"/>
  <c r="N17" i="15"/>
  <c r="K16" i="15"/>
  <c r="N15" i="15"/>
  <c r="K15" i="15"/>
  <c r="J15" i="15"/>
  <c r="G16" i="15"/>
  <c r="G15" i="15"/>
  <c r="G17" i="15" s="1"/>
  <c r="E15" i="2" s="1"/>
  <c r="J11" i="15"/>
  <c r="I11" i="15"/>
  <c r="H11" i="15"/>
  <c r="G11" i="15"/>
  <c r="F11" i="15"/>
  <c r="E11" i="15"/>
  <c r="F10" i="15"/>
  <c r="G10" i="15" s="1"/>
  <c r="H10" i="15" s="1"/>
  <c r="I10" i="15" s="1"/>
  <c r="J10" i="15" s="1"/>
  <c r="E10" i="15"/>
  <c r="D10" i="15"/>
  <c r="I9" i="15"/>
  <c r="H9" i="15"/>
  <c r="G9" i="15"/>
  <c r="F9" i="15"/>
  <c r="E9" i="15"/>
  <c r="D4" i="15"/>
  <c r="L15" i="2"/>
  <c r="J15" i="2"/>
  <c r="I15" i="2"/>
  <c r="G15" i="2"/>
  <c r="F15" i="2"/>
  <c r="K10" i="15" l="1"/>
  <c r="L10" i="15" l="1"/>
  <c r="K11" i="15"/>
  <c r="M10" i="15" l="1"/>
  <c r="L11" i="15"/>
  <c r="N10" i="15" l="1"/>
  <c r="N11" i="15" s="1"/>
  <c r="M11" i="15"/>
  <c r="D3" i="15" l="1"/>
  <c r="E4" i="15"/>
  <c r="D2" i="15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F4" i="15" l="1"/>
  <c r="E3" i="15"/>
  <c r="E2" i="15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D7" i="12"/>
  <c r="E6" i="14"/>
  <c r="F6" i="14" s="1"/>
  <c r="G6" i="14" s="1"/>
  <c r="H6" i="14" s="1"/>
  <c r="D6" i="14"/>
  <c r="B52" i="13"/>
  <c r="B43" i="13"/>
  <c r="B34" i="13"/>
  <c r="B25" i="13"/>
  <c r="B16" i="13"/>
  <c r="D20" i="4"/>
  <c r="D18" i="4"/>
  <c r="D19" i="4" s="1"/>
  <c r="D5" i="4"/>
  <c r="D6" i="4" s="1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4" i="4"/>
  <c r="C11" i="1"/>
  <c r="C15" i="1" s="1"/>
  <c r="C9" i="1"/>
  <c r="C20" i="1" s="1"/>
  <c r="B20" i="11" s="1"/>
  <c r="C8" i="1"/>
  <c r="C7" i="1"/>
  <c r="C6" i="1"/>
  <c r="G4" i="15" l="1"/>
  <c r="F3" i="15"/>
  <c r="F2" i="15"/>
  <c r="C12" i="1"/>
  <c r="C13" i="1" s="1" a="1"/>
  <c r="C13" i="1" s="1"/>
  <c r="C22" i="1" s="1"/>
  <c r="B11" i="10"/>
  <c r="B24" i="10"/>
  <c r="B27" i="10"/>
  <c r="B31" i="10"/>
  <c r="B40" i="10"/>
  <c r="B44" i="10"/>
  <c r="B53" i="10"/>
  <c r="B57" i="10"/>
  <c r="B16" i="11"/>
  <c r="C21" i="1"/>
  <c r="B9" i="10"/>
  <c r="B16" i="10"/>
  <c r="B23" i="10"/>
  <c r="B29" i="10"/>
  <c r="B38" i="10"/>
  <c r="B42" i="10"/>
  <c r="B51" i="10"/>
  <c r="B55" i="10"/>
  <c r="B59" i="10"/>
  <c r="B10" i="10"/>
  <c r="B17" i="10"/>
  <c r="B26" i="10"/>
  <c r="B30" i="10"/>
  <c r="B39" i="10"/>
  <c r="B43" i="10"/>
  <c r="B52" i="10"/>
  <c r="B56" i="10"/>
  <c r="B12" i="11"/>
  <c r="B15" i="10"/>
  <c r="B25" i="10"/>
  <c r="B28" i="10"/>
  <c r="B37" i="10"/>
  <c r="B41" i="10"/>
  <c r="B45" i="10"/>
  <c r="B54" i="10"/>
  <c r="B58" i="10"/>
  <c r="C2" i="14"/>
  <c r="C2" i="13"/>
  <c r="G2" i="15" l="1"/>
  <c r="G6" i="15"/>
  <c r="G7" i="15" s="1"/>
  <c r="G3" i="15"/>
  <c r="H4" i="15"/>
  <c r="C2" i="12"/>
  <c r="V50" i="10"/>
  <c r="U50" i="10"/>
  <c r="R50" i="10"/>
  <c r="M50" i="10"/>
  <c r="I50" i="10"/>
  <c r="E50" i="10"/>
  <c r="S49" i="10"/>
  <c r="P49" i="10"/>
  <c r="O49" i="10"/>
  <c r="K49" i="10"/>
  <c r="H49" i="10"/>
  <c r="G49" i="10"/>
  <c r="R48" i="10"/>
  <c r="N48" i="10"/>
  <c r="P50" i="10"/>
  <c r="L50" i="10"/>
  <c r="U49" i="10"/>
  <c r="Q49" i="10"/>
  <c r="M49" i="10"/>
  <c r="E49" i="10"/>
  <c r="S48" i="10"/>
  <c r="P48" i="10"/>
  <c r="O48" i="10"/>
  <c r="L48" i="10"/>
  <c r="G48" i="10"/>
  <c r="D50" i="10"/>
  <c r="D48" i="10"/>
  <c r="Q50" i="10"/>
  <c r="I49" i="10"/>
  <c r="D49" i="10"/>
  <c r="K48" i="10"/>
  <c r="T50" i="10"/>
  <c r="H50" i="10"/>
  <c r="T49" i="10"/>
  <c r="L49" i="10"/>
  <c r="V48" i="10"/>
  <c r="N50" i="10"/>
  <c r="J50" i="10"/>
  <c r="T48" i="10"/>
  <c r="H48" i="10"/>
  <c r="E8" i="11"/>
  <c r="F8" i="11"/>
  <c r="G8" i="11"/>
  <c r="H8" i="11"/>
  <c r="I8" i="11"/>
  <c r="J8" i="11"/>
  <c r="K8" i="11"/>
  <c r="L8" i="11"/>
  <c r="E9" i="11"/>
  <c r="F9" i="11"/>
  <c r="G9" i="11"/>
  <c r="H9" i="11"/>
  <c r="I9" i="11"/>
  <c r="J9" i="11"/>
  <c r="K9" i="11"/>
  <c r="L9" i="11"/>
  <c r="E10" i="11"/>
  <c r="F10" i="11"/>
  <c r="G10" i="11"/>
  <c r="H10" i="11"/>
  <c r="I10" i="11"/>
  <c r="J10" i="11"/>
  <c r="K10" i="11"/>
  <c r="L10" i="11"/>
  <c r="E11" i="11"/>
  <c r="F11" i="11"/>
  <c r="G11" i="11"/>
  <c r="H11" i="11"/>
  <c r="I11" i="11"/>
  <c r="J11" i="11"/>
  <c r="K11" i="11"/>
  <c r="L11" i="11"/>
  <c r="D10" i="11"/>
  <c r="D11" i="11"/>
  <c r="D9" i="11"/>
  <c r="C2" i="11"/>
  <c r="C2" i="10"/>
  <c r="J36" i="10"/>
  <c r="P35" i="10"/>
  <c r="R34" i="10"/>
  <c r="F34" i="10"/>
  <c r="L34" i="10"/>
  <c r="P22" i="10"/>
  <c r="L22" i="10"/>
  <c r="H22" i="10"/>
  <c r="V21" i="10"/>
  <c r="R21" i="10"/>
  <c r="N21" i="10"/>
  <c r="J21" i="10"/>
  <c r="P20" i="10"/>
  <c r="H20" i="10"/>
  <c r="T22" i="10"/>
  <c r="H6" i="15" l="1"/>
  <c r="H7" i="15" s="1"/>
  <c r="H2" i="15"/>
  <c r="H3" i="15"/>
  <c r="I4" i="15"/>
  <c r="E48" i="10"/>
  <c r="M48" i="10"/>
  <c r="Q48" i="10"/>
  <c r="U48" i="10"/>
  <c r="F49" i="10"/>
  <c r="N49" i="10"/>
  <c r="R49" i="10"/>
  <c r="V49" i="10"/>
  <c r="G50" i="10"/>
  <c r="K50" i="10"/>
  <c r="O50" i="10"/>
  <c r="S50" i="10"/>
  <c r="I48" i="10"/>
  <c r="J49" i="10"/>
  <c r="F48" i="10"/>
  <c r="J48" i="10"/>
  <c r="F50" i="10"/>
  <c r="D8" i="11"/>
  <c r="S22" i="10"/>
  <c r="R35" i="10"/>
  <c r="H36" i="10"/>
  <c r="G20" i="10"/>
  <c r="O20" i="10"/>
  <c r="I21" i="10"/>
  <c r="M21" i="10"/>
  <c r="Q21" i="10"/>
  <c r="U21" i="10"/>
  <c r="G22" i="10"/>
  <c r="K22" i="10"/>
  <c r="O22" i="10"/>
  <c r="U20" i="10"/>
  <c r="G34" i="10"/>
  <c r="K34" i="10"/>
  <c r="O34" i="10"/>
  <c r="S34" i="10"/>
  <c r="E35" i="10"/>
  <c r="I35" i="10"/>
  <c r="M35" i="10"/>
  <c r="Q35" i="10"/>
  <c r="U35" i="10"/>
  <c r="G36" i="10"/>
  <c r="K36" i="10"/>
  <c r="O36" i="10"/>
  <c r="S36" i="10"/>
  <c r="G35" i="10"/>
  <c r="K35" i="10"/>
  <c r="O35" i="10"/>
  <c r="S35" i="10"/>
  <c r="F20" i="10"/>
  <c r="J20" i="10"/>
  <c r="N20" i="10"/>
  <c r="R20" i="10"/>
  <c r="V20" i="10"/>
  <c r="H21" i="10"/>
  <c r="L21" i="10"/>
  <c r="P21" i="10"/>
  <c r="T21" i="10"/>
  <c r="F22" i="10"/>
  <c r="J22" i="10"/>
  <c r="N22" i="10"/>
  <c r="R22" i="10"/>
  <c r="V22" i="10"/>
  <c r="H34" i="10"/>
  <c r="P34" i="10"/>
  <c r="T34" i="10"/>
  <c r="F35" i="10"/>
  <c r="J35" i="10"/>
  <c r="N35" i="10"/>
  <c r="V35" i="10"/>
  <c r="L36" i="10"/>
  <c r="P36" i="10"/>
  <c r="T36" i="10"/>
  <c r="J34" i="10"/>
  <c r="N34" i="10"/>
  <c r="V34" i="10"/>
  <c r="H35" i="10"/>
  <c r="L35" i="10"/>
  <c r="T35" i="10"/>
  <c r="F36" i="10"/>
  <c r="N36" i="10"/>
  <c r="R36" i="10"/>
  <c r="V36" i="10"/>
  <c r="E20" i="10"/>
  <c r="I20" i="10"/>
  <c r="M20" i="10"/>
  <c r="Q20" i="10"/>
  <c r="G21" i="10"/>
  <c r="K21" i="10"/>
  <c r="O21" i="10"/>
  <c r="S21" i="10"/>
  <c r="E22" i="10"/>
  <c r="I22" i="10"/>
  <c r="M22" i="10"/>
  <c r="Q22" i="10"/>
  <c r="U22" i="10"/>
  <c r="K20" i="10"/>
  <c r="S20" i="10"/>
  <c r="E21" i="10"/>
  <c r="L20" i="10"/>
  <c r="T20" i="10"/>
  <c r="F21" i="10"/>
  <c r="D35" i="10"/>
  <c r="D36" i="10"/>
  <c r="E34" i="10"/>
  <c r="I34" i="10"/>
  <c r="M34" i="10"/>
  <c r="Q34" i="10"/>
  <c r="U34" i="10"/>
  <c r="E36" i="10"/>
  <c r="I36" i="10"/>
  <c r="M36" i="10"/>
  <c r="Q36" i="10"/>
  <c r="U36" i="10"/>
  <c r="G14" i="10"/>
  <c r="D34" i="10"/>
  <c r="D22" i="10"/>
  <c r="D21" i="10"/>
  <c r="D20" i="10"/>
  <c r="H14" i="10"/>
  <c r="H8" i="10"/>
  <c r="L8" i="10"/>
  <c r="P8" i="10"/>
  <c r="T8" i="10"/>
  <c r="E8" i="10"/>
  <c r="I8" i="10"/>
  <c r="M8" i="10"/>
  <c r="Q8" i="10"/>
  <c r="U8" i="10"/>
  <c r="P14" i="10"/>
  <c r="T14" i="10"/>
  <c r="N8" i="10"/>
  <c r="O14" i="10"/>
  <c r="L14" i="10"/>
  <c r="F8" i="10"/>
  <c r="V8" i="10"/>
  <c r="K8" i="10"/>
  <c r="O8" i="10"/>
  <c r="S8" i="10"/>
  <c r="E14" i="10"/>
  <c r="I14" i="10"/>
  <c r="M14" i="10"/>
  <c r="Q14" i="10"/>
  <c r="U14" i="10"/>
  <c r="K14" i="10"/>
  <c r="S14" i="10"/>
  <c r="F14" i="10"/>
  <c r="J14" i="10"/>
  <c r="N14" i="10"/>
  <c r="R14" i="10"/>
  <c r="V14" i="10"/>
  <c r="J8" i="10"/>
  <c r="R8" i="10"/>
  <c r="G8" i="10"/>
  <c r="D14" i="10"/>
  <c r="I6" i="15" l="1"/>
  <c r="I7" i="15" s="1"/>
  <c r="I3" i="15"/>
  <c r="I2" i="15"/>
  <c r="J4" i="15"/>
  <c r="D8" i="10"/>
  <c r="J3" i="15" l="1"/>
  <c r="J6" i="15"/>
  <c r="J7" i="15" s="1"/>
  <c r="J2" i="15"/>
  <c r="K4" i="15"/>
  <c r="C6" i="14"/>
  <c r="B7" i="13"/>
  <c r="B8" i="11"/>
  <c r="C4" i="10"/>
  <c r="B14" i="10"/>
  <c r="B48" i="10"/>
  <c r="B34" i="10"/>
  <c r="B20" i="10"/>
  <c r="C4" i="11"/>
  <c r="B8" i="10"/>
  <c r="K6" i="15" l="1"/>
  <c r="K7" i="15" s="1"/>
  <c r="K2" i="15"/>
  <c r="K3" i="15"/>
  <c r="L4" i="15"/>
  <c r="C2" i="9"/>
  <c r="L6" i="15" l="1"/>
  <c r="L2" i="15"/>
  <c r="L7" i="15"/>
  <c r="L3" i="15"/>
  <c r="M4" i="15"/>
  <c r="C2" i="7"/>
  <c r="C2" i="6"/>
  <c r="M2" i="15" l="1"/>
  <c r="M3" i="15"/>
  <c r="M6" i="15"/>
  <c r="M7" i="15" s="1"/>
  <c r="N4" i="15"/>
  <c r="C2" i="3"/>
  <c r="N3" i="15" l="1"/>
  <c r="N6" i="15"/>
  <c r="N7" i="15" s="1"/>
  <c r="N2" i="15"/>
  <c r="O4" i="15"/>
  <c r="C2" i="5"/>
  <c r="C2" i="2"/>
  <c r="O2" i="15" l="1"/>
  <c r="O3" i="15"/>
  <c r="O6" i="15"/>
  <c r="O7" i="15"/>
  <c r="P4" i="15"/>
  <c r="K12" i="6"/>
  <c r="K12" i="7"/>
  <c r="J15" i="6"/>
  <c r="J15" i="7"/>
  <c r="J14" i="7"/>
  <c r="J14" i="6"/>
  <c r="J13" i="7"/>
  <c r="J13" i="6"/>
  <c r="K17" i="7"/>
  <c r="K17" i="6"/>
  <c r="J23" i="7"/>
  <c r="J23" i="6"/>
  <c r="J22" i="7"/>
  <c r="J22" i="6"/>
  <c r="J21" i="7"/>
  <c r="J21" i="6"/>
  <c r="J20" i="7"/>
  <c r="J20" i="6"/>
  <c r="J19" i="7"/>
  <c r="J19" i="6"/>
  <c r="F18" i="7"/>
  <c r="F18" i="6"/>
  <c r="J35" i="7"/>
  <c r="J35" i="6"/>
  <c r="F35" i="7"/>
  <c r="F35" i="6"/>
  <c r="F34" i="7"/>
  <c r="F34" i="6"/>
  <c r="F33" i="7"/>
  <c r="F33" i="6"/>
  <c r="F32" i="7"/>
  <c r="F32" i="6"/>
  <c r="F31" i="7"/>
  <c r="F31" i="6"/>
  <c r="F30" i="6"/>
  <c r="F30" i="7"/>
  <c r="J29" i="7"/>
  <c r="J29" i="6"/>
  <c r="J28" i="7"/>
  <c r="J28" i="6"/>
  <c r="J27" i="7"/>
  <c r="J27" i="6"/>
  <c r="J26" i="6"/>
  <c r="J26" i="7"/>
  <c r="G37" i="6"/>
  <c r="G37" i="7"/>
  <c r="G39" i="7"/>
  <c r="G39" i="6"/>
  <c r="G40" i="7"/>
  <c r="G40" i="6"/>
  <c r="G41" i="7"/>
  <c r="G41" i="6"/>
  <c r="G42" i="6"/>
  <c r="G42" i="7"/>
  <c r="G43" i="7"/>
  <c r="G43" i="6"/>
  <c r="K46" i="7"/>
  <c r="K46" i="6"/>
  <c r="K47" i="7"/>
  <c r="K47" i="6"/>
  <c r="K48" i="6"/>
  <c r="K48" i="7"/>
  <c r="K49" i="7"/>
  <c r="K49" i="6"/>
  <c r="G53" i="6"/>
  <c r="G53" i="7"/>
  <c r="F12" i="7"/>
  <c r="F12" i="6"/>
  <c r="I14" i="7"/>
  <c r="I14" i="6"/>
  <c r="I13" i="7"/>
  <c r="I13" i="6"/>
  <c r="J17" i="7"/>
  <c r="J17" i="6"/>
  <c r="I23" i="7"/>
  <c r="I23" i="6"/>
  <c r="I22" i="7"/>
  <c r="I22" i="6"/>
  <c r="I21" i="7"/>
  <c r="I21" i="6"/>
  <c r="I20" i="7"/>
  <c r="I20" i="6"/>
  <c r="I19" i="7"/>
  <c r="I19" i="6"/>
  <c r="E18" i="7"/>
  <c r="E18" i="6"/>
  <c r="F25" i="7"/>
  <c r="F25" i="6"/>
  <c r="E35" i="7"/>
  <c r="E35" i="6"/>
  <c r="E34" i="7"/>
  <c r="E34" i="6"/>
  <c r="E33" i="7"/>
  <c r="E33" i="6"/>
  <c r="E32" i="7"/>
  <c r="E32" i="6"/>
  <c r="I31" i="7"/>
  <c r="I31" i="6"/>
  <c r="I30" i="7"/>
  <c r="I30" i="6"/>
  <c r="I29" i="7"/>
  <c r="I29" i="6"/>
  <c r="E28" i="7"/>
  <c r="E28" i="6"/>
  <c r="I27" i="7"/>
  <c r="I27" i="6"/>
  <c r="I26" i="7"/>
  <c r="I26" i="6"/>
  <c r="H37" i="7"/>
  <c r="H37" i="6"/>
  <c r="H39" i="7"/>
  <c r="H39" i="6"/>
  <c r="H40" i="7"/>
  <c r="H40" i="6"/>
  <c r="H41" i="7"/>
  <c r="H41" i="6"/>
  <c r="H42" i="7"/>
  <c r="H42" i="6"/>
  <c r="L43" i="7"/>
  <c r="L43" i="6"/>
  <c r="L46" i="7"/>
  <c r="L46" i="6"/>
  <c r="L47" i="7"/>
  <c r="L47" i="6"/>
  <c r="L48" i="7"/>
  <c r="L48" i="6"/>
  <c r="L49" i="7"/>
  <c r="L49" i="6"/>
  <c r="H53" i="7"/>
  <c r="H53" i="6"/>
  <c r="L56" i="7"/>
  <c r="L56" i="6"/>
  <c r="E12" i="7"/>
  <c r="E12" i="6"/>
  <c r="L15" i="7"/>
  <c r="L15" i="6"/>
  <c r="L12" i="7"/>
  <c r="L12" i="6"/>
  <c r="H12" i="7"/>
  <c r="H12" i="6"/>
  <c r="K15" i="7"/>
  <c r="K15" i="6"/>
  <c r="G15" i="7"/>
  <c r="G15" i="6"/>
  <c r="K14" i="7"/>
  <c r="K14" i="6"/>
  <c r="G14" i="6"/>
  <c r="G14" i="7"/>
  <c r="K13" i="7"/>
  <c r="K13" i="6"/>
  <c r="G13" i="7"/>
  <c r="G13" i="6"/>
  <c r="L17" i="7"/>
  <c r="L17" i="6"/>
  <c r="H17" i="7"/>
  <c r="H17" i="6"/>
  <c r="K23" i="7"/>
  <c r="K23" i="6"/>
  <c r="G23" i="7"/>
  <c r="G23" i="6"/>
  <c r="K22" i="6"/>
  <c r="K22" i="7"/>
  <c r="G22" i="7"/>
  <c r="G22" i="6"/>
  <c r="K21" i="7"/>
  <c r="K21" i="6"/>
  <c r="G21" i="6"/>
  <c r="G21" i="7"/>
  <c r="K20" i="7"/>
  <c r="K20" i="6"/>
  <c r="G20" i="7"/>
  <c r="G20" i="6"/>
  <c r="K19" i="7"/>
  <c r="K19" i="6"/>
  <c r="G19" i="6"/>
  <c r="G19" i="7"/>
  <c r="K18" i="7"/>
  <c r="K18" i="6"/>
  <c r="G18" i="7"/>
  <c r="G18" i="6"/>
  <c r="L25" i="7"/>
  <c r="L25" i="6"/>
  <c r="H25" i="7"/>
  <c r="H25" i="6"/>
  <c r="K35" i="7"/>
  <c r="K35" i="6"/>
  <c r="G35" i="6"/>
  <c r="G35" i="7"/>
  <c r="K34" i="7"/>
  <c r="K34" i="6"/>
  <c r="G34" i="7"/>
  <c r="G34" i="6"/>
  <c r="K33" i="7"/>
  <c r="K33" i="6"/>
  <c r="G33" i="7"/>
  <c r="G33" i="6"/>
  <c r="K32" i="7"/>
  <c r="K32" i="6"/>
  <c r="G32" i="7"/>
  <c r="G32" i="6"/>
  <c r="K31" i="7"/>
  <c r="K31" i="6"/>
  <c r="G31" i="7"/>
  <c r="G31" i="6"/>
  <c r="K30" i="7"/>
  <c r="K30" i="6"/>
  <c r="G30" i="7"/>
  <c r="G30" i="6"/>
  <c r="K29" i="7"/>
  <c r="K29" i="6"/>
  <c r="G29" i="7"/>
  <c r="G29" i="6"/>
  <c r="K28" i="7"/>
  <c r="K28" i="6"/>
  <c r="G28" i="6"/>
  <c r="G28" i="7"/>
  <c r="K27" i="7"/>
  <c r="K27" i="6"/>
  <c r="G27" i="7"/>
  <c r="G27" i="6"/>
  <c r="K26" i="7"/>
  <c r="K26" i="6"/>
  <c r="G26" i="6"/>
  <c r="G26" i="7"/>
  <c r="F37" i="7"/>
  <c r="F37" i="6"/>
  <c r="J37" i="7"/>
  <c r="J37" i="6"/>
  <c r="F39" i="7"/>
  <c r="F39" i="6"/>
  <c r="J39" i="6"/>
  <c r="J39" i="7"/>
  <c r="F40" i="7"/>
  <c r="F40" i="6"/>
  <c r="J40" i="6"/>
  <c r="J40" i="7"/>
  <c r="F41" i="7"/>
  <c r="F41" i="6"/>
  <c r="J41" i="6"/>
  <c r="J41" i="7"/>
  <c r="F42" i="6"/>
  <c r="F42" i="7"/>
  <c r="J42" i="6"/>
  <c r="J42" i="7"/>
  <c r="F43" i="7"/>
  <c r="F43" i="6"/>
  <c r="J43" i="7"/>
  <c r="J43" i="6"/>
  <c r="F46" i="6"/>
  <c r="F46" i="7"/>
  <c r="J46" i="6"/>
  <c r="J46" i="7"/>
  <c r="F47" i="7"/>
  <c r="F47" i="6"/>
  <c r="J47" i="6"/>
  <c r="J47" i="7"/>
  <c r="F48" i="7"/>
  <c r="F48" i="6"/>
  <c r="J48" i="6"/>
  <c r="J48" i="7"/>
  <c r="F49" i="7"/>
  <c r="F49" i="6"/>
  <c r="J49" i="6"/>
  <c r="J49" i="7"/>
  <c r="F52" i="7"/>
  <c r="F52" i="6"/>
  <c r="J52" i="7"/>
  <c r="J52" i="6"/>
  <c r="F53" i="7"/>
  <c r="F53" i="6"/>
  <c r="J53" i="7"/>
  <c r="J53" i="6"/>
  <c r="F56" i="7"/>
  <c r="F56" i="6"/>
  <c r="J56" i="6"/>
  <c r="J56" i="7"/>
  <c r="G12" i="7"/>
  <c r="G12" i="6"/>
  <c r="F15" i="7"/>
  <c r="F15" i="6"/>
  <c r="F14" i="6"/>
  <c r="F14" i="7"/>
  <c r="F13" i="7"/>
  <c r="F13" i="6"/>
  <c r="G17" i="7"/>
  <c r="G17" i="6"/>
  <c r="F23" i="7"/>
  <c r="F23" i="6"/>
  <c r="F22" i="6"/>
  <c r="F22" i="7"/>
  <c r="F21" i="7"/>
  <c r="F21" i="6"/>
  <c r="F20" i="7"/>
  <c r="F20" i="6"/>
  <c r="F19" i="7"/>
  <c r="F19" i="6"/>
  <c r="J18" i="6"/>
  <c r="J18" i="7"/>
  <c r="K25" i="7"/>
  <c r="K25" i="6"/>
  <c r="G25" i="7"/>
  <c r="G25" i="6"/>
  <c r="J34" i="7"/>
  <c r="J34" i="6"/>
  <c r="J33" i="6"/>
  <c r="J33" i="7"/>
  <c r="J32" i="7"/>
  <c r="J32" i="6"/>
  <c r="J31" i="6"/>
  <c r="J31" i="7"/>
  <c r="J30" i="7"/>
  <c r="J30" i="6"/>
  <c r="F29" i="7"/>
  <c r="F29" i="6"/>
  <c r="F28" i="6"/>
  <c r="F28" i="7"/>
  <c r="F27" i="7"/>
  <c r="F27" i="6"/>
  <c r="F26" i="7"/>
  <c r="F26" i="6"/>
  <c r="K37" i="7"/>
  <c r="K37" i="6"/>
  <c r="K39" i="7"/>
  <c r="K39" i="6"/>
  <c r="K40" i="7"/>
  <c r="K40" i="6"/>
  <c r="K41" i="7"/>
  <c r="K41" i="6"/>
  <c r="K42" i="7"/>
  <c r="K42" i="6"/>
  <c r="K43" i="7"/>
  <c r="K43" i="6"/>
  <c r="G46" i="7"/>
  <c r="G46" i="6"/>
  <c r="G47" i="7"/>
  <c r="G47" i="6"/>
  <c r="G48" i="7"/>
  <c r="G48" i="6"/>
  <c r="G49" i="7"/>
  <c r="G49" i="6"/>
  <c r="G52" i="6"/>
  <c r="G52" i="7"/>
  <c r="K52" i="7"/>
  <c r="K52" i="6"/>
  <c r="K53" i="7"/>
  <c r="K53" i="6"/>
  <c r="G56" i="7"/>
  <c r="G56" i="6"/>
  <c r="K56" i="6"/>
  <c r="K56" i="7"/>
  <c r="J12" i="7"/>
  <c r="J12" i="6"/>
  <c r="I15" i="7"/>
  <c r="I15" i="6"/>
  <c r="E15" i="7"/>
  <c r="E15" i="6"/>
  <c r="E14" i="7"/>
  <c r="E14" i="6"/>
  <c r="E13" i="7"/>
  <c r="E13" i="6"/>
  <c r="F17" i="7"/>
  <c r="F17" i="6"/>
  <c r="E23" i="7"/>
  <c r="E23" i="6"/>
  <c r="E22" i="7"/>
  <c r="E22" i="6"/>
  <c r="E21" i="7"/>
  <c r="E21" i="6"/>
  <c r="E20" i="7"/>
  <c r="E20" i="6"/>
  <c r="E19" i="7"/>
  <c r="E19" i="6"/>
  <c r="I18" i="7"/>
  <c r="I18" i="6"/>
  <c r="J25" i="7"/>
  <c r="J25" i="6"/>
  <c r="I35" i="7"/>
  <c r="I35" i="6"/>
  <c r="I34" i="7"/>
  <c r="I34" i="6"/>
  <c r="I33" i="6"/>
  <c r="I33" i="7"/>
  <c r="I32" i="7"/>
  <c r="I32" i="6"/>
  <c r="E31" i="7"/>
  <c r="E31" i="6"/>
  <c r="E30" i="7"/>
  <c r="E30" i="6"/>
  <c r="E29" i="7"/>
  <c r="E29" i="6"/>
  <c r="I28" i="7"/>
  <c r="I28" i="6"/>
  <c r="E27" i="7"/>
  <c r="E27" i="6"/>
  <c r="E26" i="7"/>
  <c r="E26" i="6"/>
  <c r="L37" i="7"/>
  <c r="L37" i="6"/>
  <c r="L39" i="7"/>
  <c r="L39" i="6"/>
  <c r="L40" i="7"/>
  <c r="L40" i="6"/>
  <c r="L41" i="7"/>
  <c r="L41" i="6"/>
  <c r="L42" i="7"/>
  <c r="L42" i="6"/>
  <c r="H43" i="7"/>
  <c r="H43" i="6"/>
  <c r="H46" i="7"/>
  <c r="H46" i="6"/>
  <c r="H47" i="7"/>
  <c r="H47" i="6"/>
  <c r="H48" i="7"/>
  <c r="H48" i="6"/>
  <c r="H49" i="7"/>
  <c r="H49" i="6"/>
  <c r="H52" i="7"/>
  <c r="H52" i="6"/>
  <c r="L52" i="7"/>
  <c r="L52" i="6"/>
  <c r="L53" i="7"/>
  <c r="L53" i="6"/>
  <c r="H56" i="7"/>
  <c r="H56" i="6"/>
  <c r="I12" i="7"/>
  <c r="I12" i="6"/>
  <c r="H15" i="7"/>
  <c r="H15" i="6"/>
  <c r="L14" i="7"/>
  <c r="L14" i="6"/>
  <c r="H14" i="7"/>
  <c r="H14" i="6"/>
  <c r="L13" i="7"/>
  <c r="L13" i="6"/>
  <c r="H13" i="7"/>
  <c r="H13" i="6"/>
  <c r="E17" i="7"/>
  <c r="E17" i="6"/>
  <c r="I17" i="7"/>
  <c r="I17" i="6"/>
  <c r="L23" i="7"/>
  <c r="L23" i="6"/>
  <c r="H23" i="7"/>
  <c r="H23" i="6"/>
  <c r="L22" i="7"/>
  <c r="L22" i="6"/>
  <c r="H22" i="7"/>
  <c r="H22" i="6"/>
  <c r="L21" i="7"/>
  <c r="L21" i="6"/>
  <c r="H21" i="7"/>
  <c r="H21" i="6"/>
  <c r="L20" i="7"/>
  <c r="L20" i="6"/>
  <c r="H20" i="7"/>
  <c r="H20" i="6"/>
  <c r="L19" i="7"/>
  <c r="L19" i="6"/>
  <c r="H19" i="7"/>
  <c r="H19" i="6"/>
  <c r="L18" i="7"/>
  <c r="L18" i="6"/>
  <c r="H18" i="7"/>
  <c r="H18" i="6"/>
  <c r="E25" i="7"/>
  <c r="E25" i="6"/>
  <c r="I25" i="7"/>
  <c r="I25" i="6"/>
  <c r="L35" i="7"/>
  <c r="L35" i="6"/>
  <c r="H35" i="7"/>
  <c r="H35" i="6"/>
  <c r="L34" i="7"/>
  <c r="L34" i="6"/>
  <c r="H34" i="7"/>
  <c r="H34" i="6"/>
  <c r="L33" i="7"/>
  <c r="L33" i="6"/>
  <c r="H33" i="7"/>
  <c r="H33" i="6"/>
  <c r="L32" i="7"/>
  <c r="L32" i="6"/>
  <c r="H32" i="7"/>
  <c r="H32" i="6"/>
  <c r="L31" i="7"/>
  <c r="L31" i="6"/>
  <c r="H31" i="7"/>
  <c r="H31" i="6"/>
  <c r="L30" i="7"/>
  <c r="L30" i="6"/>
  <c r="H30" i="7"/>
  <c r="H30" i="6"/>
  <c r="L29" i="7"/>
  <c r="L29" i="6"/>
  <c r="H29" i="7"/>
  <c r="H29" i="6"/>
  <c r="L28" i="7"/>
  <c r="L28" i="6"/>
  <c r="H28" i="7"/>
  <c r="H28" i="6"/>
  <c r="L27" i="7"/>
  <c r="L27" i="6"/>
  <c r="H27" i="7"/>
  <c r="H27" i="6"/>
  <c r="L26" i="7"/>
  <c r="L26" i="6"/>
  <c r="H26" i="7"/>
  <c r="H26" i="6"/>
  <c r="E37" i="7"/>
  <c r="E37" i="6"/>
  <c r="I37" i="7"/>
  <c r="I37" i="6"/>
  <c r="E39" i="6"/>
  <c r="E39" i="7"/>
  <c r="I39" i="7"/>
  <c r="I39" i="6"/>
  <c r="E40" i="7"/>
  <c r="E40" i="6"/>
  <c r="I40" i="7"/>
  <c r="I40" i="6"/>
  <c r="E41" i="7"/>
  <c r="E41" i="6"/>
  <c r="I41" i="7"/>
  <c r="I41" i="6"/>
  <c r="E42" i="7"/>
  <c r="E42" i="6"/>
  <c r="I42" i="7"/>
  <c r="I42" i="6"/>
  <c r="E43" i="7"/>
  <c r="E43" i="6"/>
  <c r="I43" i="6"/>
  <c r="I43" i="7"/>
  <c r="E46" i="7"/>
  <c r="E46" i="6"/>
  <c r="I46" i="7"/>
  <c r="I46" i="6"/>
  <c r="E47" i="7"/>
  <c r="E47" i="6"/>
  <c r="I47" i="7"/>
  <c r="I47" i="6"/>
  <c r="E48" i="7"/>
  <c r="E48" i="6"/>
  <c r="I48" i="7"/>
  <c r="I48" i="6"/>
  <c r="E49" i="7"/>
  <c r="E49" i="6"/>
  <c r="I49" i="6"/>
  <c r="I49" i="7"/>
  <c r="E52" i="7"/>
  <c r="E52" i="6"/>
  <c r="I52" i="7"/>
  <c r="I52" i="6"/>
  <c r="E53" i="6"/>
  <c r="E53" i="7"/>
  <c r="I53" i="7"/>
  <c r="I53" i="6"/>
  <c r="E56" i="6"/>
  <c r="E56" i="7"/>
  <c r="I56" i="7"/>
  <c r="I56" i="6"/>
  <c r="P6" i="15" l="1"/>
  <c r="P2" i="15"/>
  <c r="P7" i="15"/>
  <c r="P3" i="15"/>
  <c r="Q4" i="15"/>
  <c r="C4" i="12"/>
  <c r="Q6" i="15" l="1"/>
  <c r="Q7" i="15"/>
  <c r="Q3" i="15"/>
  <c r="Q2" i="15"/>
  <c r="R4" i="15"/>
  <c r="C3" i="12"/>
  <c r="C3" i="14"/>
  <c r="C3" i="13"/>
  <c r="C3" i="11"/>
  <c r="C3" i="10"/>
  <c r="C4" i="6"/>
  <c r="C4" i="5"/>
  <c r="C3" i="9"/>
  <c r="C4" i="9" s="1"/>
  <c r="C3" i="7"/>
  <c r="C3" i="6"/>
  <c r="C3" i="3"/>
  <c r="C3" i="5"/>
  <c r="C3" i="2"/>
  <c r="C4" i="2" s="1"/>
  <c r="C16" i="1"/>
  <c r="C17" i="1" s="1"/>
  <c r="C19" i="1" s="1"/>
  <c r="C4" i="7"/>
  <c r="C4" i="3"/>
  <c r="R7" i="15" l="1"/>
  <c r="R3" i="15"/>
  <c r="R6" i="15"/>
  <c r="R2" i="15"/>
  <c r="S4" i="15"/>
  <c r="E8" i="7"/>
  <c r="E8" i="6"/>
  <c r="E8" i="5"/>
  <c r="E8" i="3"/>
  <c r="E8" i="2"/>
  <c r="S7" i="15" l="1"/>
  <c r="S6" i="15"/>
  <c r="S2" i="15"/>
  <c r="S3" i="15"/>
  <c r="T4" i="15"/>
  <c r="E6" i="3"/>
  <c r="E7" i="3"/>
  <c r="F8" i="3"/>
  <c r="E6" i="5"/>
  <c r="E50" i="5" s="1"/>
  <c r="E7" i="5"/>
  <c r="F8" i="5"/>
  <c r="E6" i="6"/>
  <c r="F8" i="6"/>
  <c r="E7" i="6"/>
  <c r="F8" i="2"/>
  <c r="E6" i="2"/>
  <c r="E16" i="2" s="1"/>
  <c r="F8" i="7"/>
  <c r="E6" i="7"/>
  <c r="E7" i="7"/>
  <c r="E50" i="3"/>
  <c r="E7" i="2"/>
  <c r="D6" i="12"/>
  <c r="T6" i="15" l="1"/>
  <c r="T2" i="15"/>
  <c r="T7" i="15"/>
  <c r="T3" i="15"/>
  <c r="U4" i="15"/>
  <c r="F7" i="3"/>
  <c r="G8" i="3"/>
  <c r="F6" i="3"/>
  <c r="F50" i="3" s="1"/>
  <c r="E44" i="5"/>
  <c r="F6" i="2"/>
  <c r="G8" i="2"/>
  <c r="G6" i="2" s="1"/>
  <c r="F6" i="7"/>
  <c r="F7" i="7"/>
  <c r="G8" i="7"/>
  <c r="F7" i="5"/>
  <c r="G8" i="5"/>
  <c r="F6" i="5"/>
  <c r="F50" i="5" s="1"/>
  <c r="F7" i="6"/>
  <c r="G8" i="6"/>
  <c r="F6" i="6"/>
  <c r="E16" i="5"/>
  <c r="E16" i="7" s="1"/>
  <c r="E24" i="5"/>
  <c r="E36" i="5"/>
  <c r="E44" i="3"/>
  <c r="E6" i="12"/>
  <c r="E24" i="2"/>
  <c r="E16" i="3"/>
  <c r="E36" i="3"/>
  <c r="E44" i="2"/>
  <c r="E24" i="3"/>
  <c r="E50" i="2"/>
  <c r="E50" i="6" s="1"/>
  <c r="E36" i="2"/>
  <c r="F7" i="2"/>
  <c r="U7" i="15" l="1"/>
  <c r="U3" i="15"/>
  <c r="U6" i="15"/>
  <c r="U2" i="15"/>
  <c r="E44" i="7"/>
  <c r="H8" i="2"/>
  <c r="H8" i="5"/>
  <c r="G6" i="5"/>
  <c r="G7" i="5"/>
  <c r="H8" i="7"/>
  <c r="G6" i="7"/>
  <c r="G7" i="7"/>
  <c r="H8" i="3"/>
  <c r="G7" i="3"/>
  <c r="G6" i="3"/>
  <c r="F24" i="5"/>
  <c r="F24" i="3"/>
  <c r="H8" i="6"/>
  <c r="G6" i="6"/>
  <c r="G7" i="6"/>
  <c r="F16" i="3"/>
  <c r="E16" i="6"/>
  <c r="F36" i="3"/>
  <c r="F44" i="3"/>
  <c r="F36" i="5"/>
  <c r="F44" i="5"/>
  <c r="F16" i="5"/>
  <c r="G36" i="5"/>
  <c r="G44" i="3"/>
  <c r="E24" i="6"/>
  <c r="E38" i="5"/>
  <c r="E54" i="5" s="1"/>
  <c r="F6" i="12"/>
  <c r="E38" i="3"/>
  <c r="E55" i="3" s="1"/>
  <c r="E38" i="2"/>
  <c r="E55" i="2" s="1"/>
  <c r="E24" i="7"/>
  <c r="E50" i="7"/>
  <c r="E36" i="7"/>
  <c r="E36" i="6"/>
  <c r="E44" i="6"/>
  <c r="G7" i="2"/>
  <c r="H6" i="2"/>
  <c r="F44" i="2"/>
  <c r="F36" i="2"/>
  <c r="F24" i="2"/>
  <c r="F24" i="7" s="1"/>
  <c r="F16" i="2"/>
  <c r="F50" i="2"/>
  <c r="F50" i="7" s="1"/>
  <c r="F38" i="3" l="1"/>
  <c r="F55" i="3" s="1"/>
  <c r="F44" i="6"/>
  <c r="F36" i="6"/>
  <c r="H6" i="3"/>
  <c r="H44" i="3" s="1"/>
  <c r="H7" i="3"/>
  <c r="I8" i="3"/>
  <c r="H6" i="7"/>
  <c r="I8" i="7"/>
  <c r="H7" i="7"/>
  <c r="H6" i="5"/>
  <c r="H7" i="5"/>
  <c r="I8" i="5"/>
  <c r="H6" i="6"/>
  <c r="H7" i="6"/>
  <c r="I8" i="6"/>
  <c r="I8" i="2"/>
  <c r="I6" i="2" s="1"/>
  <c r="F38" i="5"/>
  <c r="F54" i="5" s="1"/>
  <c r="F45" i="3"/>
  <c r="F51" i="3" s="1"/>
  <c r="G16" i="5"/>
  <c r="G24" i="5"/>
  <c r="G24" i="3"/>
  <c r="G16" i="3"/>
  <c r="G50" i="3"/>
  <c r="G36" i="3"/>
  <c r="G44" i="5"/>
  <c r="G50" i="5"/>
  <c r="H50" i="5"/>
  <c r="E38" i="7"/>
  <c r="E55" i="5"/>
  <c r="E55" i="6" s="1"/>
  <c r="E45" i="5"/>
  <c r="E51" i="5" s="1"/>
  <c r="E45" i="3"/>
  <c r="E51" i="3" s="1"/>
  <c r="E54" i="3"/>
  <c r="E54" i="2"/>
  <c r="E54" i="7" s="1"/>
  <c r="G6" i="12"/>
  <c r="E38" i="6"/>
  <c r="E45" i="2"/>
  <c r="E51" i="2" s="1"/>
  <c r="F50" i="6"/>
  <c r="F36" i="7"/>
  <c r="F44" i="7"/>
  <c r="F54" i="3"/>
  <c r="G50" i="2"/>
  <c r="G36" i="2"/>
  <c r="G36" i="7" s="1"/>
  <c r="G44" i="2"/>
  <c r="G24" i="2"/>
  <c r="G16" i="2"/>
  <c r="F16" i="6"/>
  <c r="F38" i="2"/>
  <c r="H7" i="2"/>
  <c r="F16" i="7"/>
  <c r="F24" i="6"/>
  <c r="F38" i="6" l="1"/>
  <c r="F55" i="5"/>
  <c r="J8" i="6"/>
  <c r="I6" i="6"/>
  <c r="I7" i="6"/>
  <c r="J8" i="5"/>
  <c r="I6" i="5"/>
  <c r="I36" i="5" s="1"/>
  <c r="I7" i="5"/>
  <c r="J8" i="3"/>
  <c r="I6" i="3"/>
  <c r="I44" i="3" s="1"/>
  <c r="I7" i="3"/>
  <c r="F45" i="5"/>
  <c r="F51" i="5" s="1"/>
  <c r="I7" i="7"/>
  <c r="J8" i="7"/>
  <c r="I6" i="7"/>
  <c r="G50" i="6"/>
  <c r="J8" i="2"/>
  <c r="G38" i="5"/>
  <c r="G45" i="5" s="1"/>
  <c r="G51" i="5" s="1"/>
  <c r="G24" i="7"/>
  <c r="G16" i="6"/>
  <c r="G38" i="3"/>
  <c r="G54" i="3" s="1"/>
  <c r="E55" i="7"/>
  <c r="H50" i="3"/>
  <c r="H44" i="5"/>
  <c r="H16" i="3"/>
  <c r="H16" i="5"/>
  <c r="G44" i="7"/>
  <c r="E54" i="6"/>
  <c r="H36" i="3"/>
  <c r="H24" i="3"/>
  <c r="H36" i="5"/>
  <c r="H24" i="5"/>
  <c r="E45" i="7"/>
  <c r="E51" i="7"/>
  <c r="G36" i="6"/>
  <c r="H6" i="12"/>
  <c r="E51" i="6"/>
  <c r="E45" i="6"/>
  <c r="G50" i="7"/>
  <c r="G24" i="6"/>
  <c r="G38" i="2"/>
  <c r="G55" i="2" s="1"/>
  <c r="G44" i="6"/>
  <c r="F45" i="2"/>
  <c r="F55" i="2"/>
  <c r="F38" i="7"/>
  <c r="F54" i="2"/>
  <c r="H36" i="2"/>
  <c r="H24" i="2"/>
  <c r="H50" i="2"/>
  <c r="H50" i="7" s="1"/>
  <c r="H16" i="2"/>
  <c r="H44" i="2"/>
  <c r="I7" i="2"/>
  <c r="G16" i="7"/>
  <c r="G55" i="5"/>
  <c r="G54" i="5" l="1"/>
  <c r="K8" i="2"/>
  <c r="K6" i="2" s="1"/>
  <c r="K8" i="7"/>
  <c r="J6" i="7"/>
  <c r="J7" i="7"/>
  <c r="J6" i="2"/>
  <c r="K8" i="3"/>
  <c r="J6" i="3"/>
  <c r="J7" i="3"/>
  <c r="J7" i="5"/>
  <c r="K8" i="5"/>
  <c r="J6" i="5"/>
  <c r="J24" i="5" s="1"/>
  <c r="K8" i="6"/>
  <c r="J6" i="6"/>
  <c r="J7" i="6"/>
  <c r="G55" i="3"/>
  <c r="G45" i="3"/>
  <c r="G51" i="3" s="1"/>
  <c r="I50" i="3"/>
  <c r="I36" i="3"/>
  <c r="H38" i="5"/>
  <c r="H55" i="5" s="1"/>
  <c r="I16" i="5"/>
  <c r="I44" i="5"/>
  <c r="I24" i="5"/>
  <c r="H24" i="7"/>
  <c r="I50" i="5"/>
  <c r="I24" i="3"/>
  <c r="I16" i="3"/>
  <c r="H36" i="6"/>
  <c r="H38" i="3"/>
  <c r="H54" i="3" s="1"/>
  <c r="J24" i="3"/>
  <c r="H50" i="6"/>
  <c r="G38" i="7"/>
  <c r="I6" i="12"/>
  <c r="G45" i="2"/>
  <c r="G51" i="2" s="1"/>
  <c r="G51" i="6" s="1"/>
  <c r="G54" i="2"/>
  <c r="G54" i="6" s="1"/>
  <c r="G38" i="6"/>
  <c r="H24" i="6"/>
  <c r="I24" i="2"/>
  <c r="I44" i="2"/>
  <c r="I16" i="2"/>
  <c r="I36" i="2"/>
  <c r="I36" i="6" s="1"/>
  <c r="I50" i="2"/>
  <c r="H44" i="7"/>
  <c r="H44" i="6"/>
  <c r="F55" i="6"/>
  <c r="F55" i="7"/>
  <c r="H38" i="2"/>
  <c r="H54" i="2" s="1"/>
  <c r="H16" i="7"/>
  <c r="H16" i="6"/>
  <c r="F51" i="2"/>
  <c r="F45" i="6"/>
  <c r="F54" i="6"/>
  <c r="F54" i="7"/>
  <c r="F45" i="7"/>
  <c r="J7" i="2"/>
  <c r="H36" i="7"/>
  <c r="G55" i="6"/>
  <c r="G55" i="7"/>
  <c r="I16" i="7" l="1"/>
  <c r="I24" i="6"/>
  <c r="H45" i="5"/>
  <c r="H51" i="5" s="1"/>
  <c r="L8" i="7"/>
  <c r="K7" i="7"/>
  <c r="K6" i="7"/>
  <c r="L8" i="5"/>
  <c r="K6" i="5"/>
  <c r="K36" i="5" s="1"/>
  <c r="K7" i="5"/>
  <c r="L8" i="6"/>
  <c r="K6" i="6"/>
  <c r="K7" i="6"/>
  <c r="L8" i="3"/>
  <c r="K6" i="3"/>
  <c r="K24" i="3" s="1"/>
  <c r="K7" i="3"/>
  <c r="L8" i="2"/>
  <c r="H54" i="5"/>
  <c r="H54" i="7" s="1"/>
  <c r="I38" i="5"/>
  <c r="I45" i="5" s="1"/>
  <c r="I51" i="5" s="1"/>
  <c r="H45" i="3"/>
  <c r="H51" i="3" s="1"/>
  <c r="I50" i="7"/>
  <c r="H55" i="3"/>
  <c r="I38" i="3"/>
  <c r="I55" i="3" s="1"/>
  <c r="G51" i="7"/>
  <c r="I44" i="7"/>
  <c r="J36" i="5"/>
  <c r="J36" i="3"/>
  <c r="J44" i="3"/>
  <c r="J44" i="5"/>
  <c r="J16" i="3"/>
  <c r="J16" i="5"/>
  <c r="J50" i="5"/>
  <c r="J50" i="3"/>
  <c r="G45" i="6"/>
  <c r="J6" i="12"/>
  <c r="G45" i="7"/>
  <c r="G54" i="7"/>
  <c r="I44" i="6"/>
  <c r="I24" i="7"/>
  <c r="I50" i="6"/>
  <c r="F51" i="7"/>
  <c r="F51" i="6"/>
  <c r="I36" i="7"/>
  <c r="J50" i="2"/>
  <c r="J16" i="2"/>
  <c r="J44" i="2"/>
  <c r="J36" i="2"/>
  <c r="J24" i="2"/>
  <c r="J24" i="6" s="1"/>
  <c r="H38" i="7"/>
  <c r="H55" i="2"/>
  <c r="H38" i="6"/>
  <c r="H45" i="2"/>
  <c r="K7" i="2"/>
  <c r="I38" i="2"/>
  <c r="I16" i="6"/>
  <c r="I54" i="5" l="1"/>
  <c r="I55" i="5"/>
  <c r="I38" i="7"/>
  <c r="I45" i="3"/>
  <c r="I51" i="3" s="1"/>
  <c r="K44" i="3"/>
  <c r="I54" i="3"/>
  <c r="J36" i="7"/>
  <c r="H54" i="6"/>
  <c r="M8" i="2"/>
  <c r="M6" i="2" s="1"/>
  <c r="L7" i="3"/>
  <c r="M8" i="3"/>
  <c r="L6" i="3"/>
  <c r="L16" i="3" s="1"/>
  <c r="L7" i="6"/>
  <c r="M8" i="6"/>
  <c r="L6" i="6"/>
  <c r="L7" i="5"/>
  <c r="M8" i="5"/>
  <c r="L6" i="5"/>
  <c r="L16" i="5" s="1"/>
  <c r="L6" i="7"/>
  <c r="L7" i="7"/>
  <c r="M8" i="7"/>
  <c r="L6" i="2"/>
  <c r="J44" i="7"/>
  <c r="K50" i="5"/>
  <c r="K36" i="3"/>
  <c r="K24" i="5"/>
  <c r="J38" i="5"/>
  <c r="J45" i="5" s="1"/>
  <c r="J51" i="5" s="1"/>
  <c r="K44" i="5"/>
  <c r="K16" i="3"/>
  <c r="K38" i="3" s="1"/>
  <c r="J16" i="6"/>
  <c r="K50" i="3"/>
  <c r="J38" i="3"/>
  <c r="J45" i="3" s="1"/>
  <c r="J51" i="3" s="1"/>
  <c r="K16" i="5"/>
  <c r="J50" i="7"/>
  <c r="K6" i="12"/>
  <c r="J24" i="7"/>
  <c r="J36" i="6"/>
  <c r="I38" i="6"/>
  <c r="J44" i="6"/>
  <c r="L7" i="2"/>
  <c r="J50" i="6"/>
  <c r="H55" i="7"/>
  <c r="H55" i="6"/>
  <c r="K44" i="2"/>
  <c r="K16" i="2"/>
  <c r="K50" i="2"/>
  <c r="K36" i="2"/>
  <c r="K36" i="7" s="1"/>
  <c r="K24" i="2"/>
  <c r="H45" i="7"/>
  <c r="H45" i="6"/>
  <c r="H51" i="2"/>
  <c r="I55" i="2"/>
  <c r="I45" i="2"/>
  <c r="I54" i="2"/>
  <c r="J16" i="7"/>
  <c r="J38" i="2"/>
  <c r="J54" i="2" s="1"/>
  <c r="I55" i="7" l="1"/>
  <c r="K54" i="3"/>
  <c r="K38" i="5"/>
  <c r="K45" i="5" s="1"/>
  <c r="K51" i="5" s="1"/>
  <c r="M7" i="7"/>
  <c r="N8" i="7"/>
  <c r="M6" i="7"/>
  <c r="M50" i="7" s="1"/>
  <c r="M7" i="5"/>
  <c r="N8" i="5"/>
  <c r="M6" i="5"/>
  <c r="M16" i="5" s="1"/>
  <c r="M7" i="6"/>
  <c r="N8" i="6"/>
  <c r="M6" i="6"/>
  <c r="M16" i="6" s="1"/>
  <c r="M7" i="3"/>
  <c r="N8" i="3"/>
  <c r="M6" i="3"/>
  <c r="M16" i="3" s="1"/>
  <c r="N8" i="2"/>
  <c r="N6" i="2" s="1"/>
  <c r="K24" i="6"/>
  <c r="L36" i="3"/>
  <c r="J54" i="5"/>
  <c r="J54" i="7" s="1"/>
  <c r="J55" i="5"/>
  <c r="K44" i="7"/>
  <c r="K50" i="7"/>
  <c r="K44" i="6"/>
  <c r="J55" i="3"/>
  <c r="L50" i="5"/>
  <c r="J54" i="3"/>
  <c r="L24" i="3"/>
  <c r="L24" i="5"/>
  <c r="L36" i="5"/>
  <c r="L50" i="3"/>
  <c r="L44" i="3"/>
  <c r="L44" i="5"/>
  <c r="L6" i="12"/>
  <c r="K24" i="7"/>
  <c r="K45" i="3"/>
  <c r="K51" i="3" s="1"/>
  <c r="I55" i="6"/>
  <c r="K38" i="2"/>
  <c r="K55" i="2" s="1"/>
  <c r="J38" i="7"/>
  <c r="K50" i="6"/>
  <c r="K16" i="7"/>
  <c r="K36" i="6"/>
  <c r="M7" i="2"/>
  <c r="I45" i="6"/>
  <c r="I51" i="2"/>
  <c r="I45" i="7"/>
  <c r="H51" i="7"/>
  <c r="H51" i="6"/>
  <c r="K55" i="3"/>
  <c r="K16" i="6"/>
  <c r="J45" i="2"/>
  <c r="J55" i="2"/>
  <c r="J38" i="6"/>
  <c r="I54" i="7"/>
  <c r="I54" i="6"/>
  <c r="L16" i="2"/>
  <c r="L50" i="2"/>
  <c r="L24" i="2"/>
  <c r="L36" i="2"/>
  <c r="L44" i="2"/>
  <c r="K55" i="5" l="1"/>
  <c r="K54" i="5"/>
  <c r="J54" i="6"/>
  <c r="M24" i="3"/>
  <c r="M38" i="3" s="1"/>
  <c r="N7" i="3"/>
  <c r="O8" i="3"/>
  <c r="N6" i="3"/>
  <c r="N50" i="3" s="1"/>
  <c r="O8" i="5"/>
  <c r="N6" i="5"/>
  <c r="N24" i="5" s="1"/>
  <c r="N7" i="5"/>
  <c r="N7" i="7"/>
  <c r="O8" i="7"/>
  <c r="N6" i="7"/>
  <c r="N16" i="7" s="1"/>
  <c r="M50" i="3"/>
  <c r="O8" i="6"/>
  <c r="N6" i="6"/>
  <c r="N50" i="6" s="1"/>
  <c r="N7" i="6"/>
  <c r="M50" i="5"/>
  <c r="M36" i="5"/>
  <c r="L38" i="3"/>
  <c r="L45" i="3" s="1"/>
  <c r="L51" i="3" s="1"/>
  <c r="O8" i="2"/>
  <c r="O6" i="2" s="1"/>
  <c r="J55" i="6"/>
  <c r="L38" i="5"/>
  <c r="L55" i="5" s="1"/>
  <c r="M24" i="6"/>
  <c r="M36" i="7"/>
  <c r="L50" i="7"/>
  <c r="M24" i="5"/>
  <c r="M44" i="3"/>
  <c r="L36" i="7"/>
  <c r="M44" i="6"/>
  <c r="M50" i="6"/>
  <c r="M36" i="6"/>
  <c r="M38" i="6" s="1"/>
  <c r="L24" i="7"/>
  <c r="L44" i="6"/>
  <c r="M24" i="7"/>
  <c r="M44" i="5"/>
  <c r="M44" i="7"/>
  <c r="M36" i="3"/>
  <c r="M16" i="7"/>
  <c r="M6" i="12"/>
  <c r="K45" i="2"/>
  <c r="K51" i="2" s="1"/>
  <c r="K51" i="6" s="1"/>
  <c r="K38" i="6"/>
  <c r="K38" i="7"/>
  <c r="L38" i="2"/>
  <c r="L55" i="2" s="1"/>
  <c r="K55" i="7"/>
  <c r="K55" i="6"/>
  <c r="K54" i="2"/>
  <c r="L36" i="6"/>
  <c r="L16" i="7"/>
  <c r="L24" i="6"/>
  <c r="L44" i="7"/>
  <c r="I51" i="6"/>
  <c r="I51" i="7"/>
  <c r="L50" i="6"/>
  <c r="L16" i="6"/>
  <c r="N7" i="2"/>
  <c r="J55" i="7"/>
  <c r="J45" i="7"/>
  <c r="J51" i="2"/>
  <c r="J45" i="6"/>
  <c r="M50" i="2"/>
  <c r="M16" i="2"/>
  <c r="M36" i="2"/>
  <c r="M24" i="2"/>
  <c r="M44" i="2"/>
  <c r="M45" i="6" l="1"/>
  <c r="K54" i="6"/>
  <c r="M38" i="7"/>
  <c r="M45" i="7" s="1"/>
  <c r="M51" i="7" s="1"/>
  <c r="M38" i="5"/>
  <c r="M55" i="5" s="1"/>
  <c r="M51" i="6"/>
  <c r="M54" i="3"/>
  <c r="L45" i="5"/>
  <c r="L51" i="5" s="1"/>
  <c r="N36" i="5"/>
  <c r="N36" i="3"/>
  <c r="L55" i="3"/>
  <c r="N16" i="6"/>
  <c r="L54" i="5"/>
  <c r="L54" i="3"/>
  <c r="O7" i="6"/>
  <c r="P8" i="6"/>
  <c r="O6" i="6"/>
  <c r="O16" i="6" s="1"/>
  <c r="P8" i="7"/>
  <c r="O6" i="7"/>
  <c r="O44" i="7" s="1"/>
  <c r="O7" i="7"/>
  <c r="O7" i="3"/>
  <c r="P8" i="3"/>
  <c r="O6" i="3"/>
  <c r="O50" i="3" s="1"/>
  <c r="O7" i="5"/>
  <c r="P8" i="5"/>
  <c r="O6" i="5"/>
  <c r="O44" i="5" s="1"/>
  <c r="P8" i="2"/>
  <c r="P6" i="2" s="1"/>
  <c r="N16" i="3"/>
  <c r="N44" i="5"/>
  <c r="N24" i="3"/>
  <c r="N16" i="5"/>
  <c r="N44" i="3"/>
  <c r="N50" i="5"/>
  <c r="N50" i="7"/>
  <c r="N44" i="6"/>
  <c r="N36" i="6"/>
  <c r="N44" i="7"/>
  <c r="N24" i="7"/>
  <c r="N24" i="6"/>
  <c r="N36" i="7"/>
  <c r="M45" i="5"/>
  <c r="M51" i="5" s="1"/>
  <c r="K51" i="7"/>
  <c r="M54" i="6"/>
  <c r="K45" i="6"/>
  <c r="M45" i="3"/>
  <c r="M51" i="3" s="1"/>
  <c r="M38" i="2"/>
  <c r="M45" i="2" s="1"/>
  <c r="M51" i="2" s="1"/>
  <c r="M55" i="3"/>
  <c r="L55" i="7"/>
  <c r="N6" i="12"/>
  <c r="K54" i="7"/>
  <c r="K45" i="7"/>
  <c r="L54" i="2"/>
  <c r="L55" i="6"/>
  <c r="L38" i="7"/>
  <c r="M55" i="7" s="1"/>
  <c r="L38" i="6"/>
  <c r="M55" i="6" s="1"/>
  <c r="L45" i="2"/>
  <c r="J51" i="7"/>
  <c r="J51" i="6"/>
  <c r="O7" i="2"/>
  <c r="N50" i="2"/>
  <c r="N36" i="2"/>
  <c r="N44" i="2"/>
  <c r="N16" i="2"/>
  <c r="N24" i="2"/>
  <c r="M54" i="7" l="1"/>
  <c r="M54" i="5"/>
  <c r="N38" i="5"/>
  <c r="N45" i="5" s="1"/>
  <c r="N51" i="5" s="1"/>
  <c r="N38" i="3"/>
  <c r="N45" i="3" s="1"/>
  <c r="N51" i="3" s="1"/>
  <c r="M55" i="2"/>
  <c r="M54" i="2"/>
  <c r="N38" i="7"/>
  <c r="N54" i="7" s="1"/>
  <c r="L45" i="7"/>
  <c r="N38" i="6"/>
  <c r="N55" i="6" s="1"/>
  <c r="L54" i="7"/>
  <c r="O24" i="7"/>
  <c r="O44" i="3"/>
  <c r="P7" i="5"/>
  <c r="Q8" i="5"/>
  <c r="P6" i="5"/>
  <c r="P24" i="5" s="1"/>
  <c r="P7" i="3"/>
  <c r="Q8" i="3"/>
  <c r="P6" i="3"/>
  <c r="P16" i="3" s="1"/>
  <c r="P7" i="6"/>
  <c r="Q8" i="6"/>
  <c r="P6" i="6"/>
  <c r="P36" i="6" s="1"/>
  <c r="Q8" i="2"/>
  <c r="Q6" i="2" s="1"/>
  <c r="P7" i="7"/>
  <c r="Q8" i="7"/>
  <c r="P6" i="7"/>
  <c r="P16" i="7" s="1"/>
  <c r="O24" i="3"/>
  <c r="O36" i="3"/>
  <c r="O24" i="6"/>
  <c r="O38" i="6" s="1"/>
  <c r="O55" i="6" s="1"/>
  <c r="O24" i="5"/>
  <c r="O44" i="6"/>
  <c r="O36" i="6"/>
  <c r="O16" i="5"/>
  <c r="O50" i="6"/>
  <c r="O36" i="5"/>
  <c r="O50" i="5"/>
  <c r="O36" i="7"/>
  <c r="N45" i="7"/>
  <c r="N51" i="7" s="1"/>
  <c r="O50" i="7"/>
  <c r="O16" i="3"/>
  <c r="O38" i="3" s="1"/>
  <c r="O16" i="7"/>
  <c r="N55" i="7"/>
  <c r="N54" i="5"/>
  <c r="N55" i="5"/>
  <c r="N38" i="2"/>
  <c r="N54" i="2" s="1"/>
  <c r="O6" i="12"/>
  <c r="L54" i="6"/>
  <c r="L51" i="2"/>
  <c r="L45" i="6"/>
  <c r="P7" i="2"/>
  <c r="O36" i="2"/>
  <c r="O16" i="2"/>
  <c r="O24" i="2"/>
  <c r="O50" i="2"/>
  <c r="O44" i="2"/>
  <c r="N54" i="3" l="1"/>
  <c r="N54" i="6"/>
  <c r="N55" i="3"/>
  <c r="N45" i="6"/>
  <c r="N51" i="6" s="1"/>
  <c r="O54" i="6"/>
  <c r="O38" i="7"/>
  <c r="O54" i="7" s="1"/>
  <c r="O38" i="5"/>
  <c r="O55" i="5" s="1"/>
  <c r="O45" i="6"/>
  <c r="O51" i="6" s="1"/>
  <c r="Q7" i="6"/>
  <c r="R8" i="6"/>
  <c r="Q6" i="6"/>
  <c r="Q7" i="3"/>
  <c r="R8" i="3"/>
  <c r="Q6" i="3"/>
  <c r="Q44" i="3" s="1"/>
  <c r="Q7" i="5"/>
  <c r="R8" i="5"/>
  <c r="Q6" i="5"/>
  <c r="Q50" i="5" s="1"/>
  <c r="R8" i="2"/>
  <c r="R6" i="2" s="1"/>
  <c r="P24" i="3"/>
  <c r="R8" i="7"/>
  <c r="Q6" i="7"/>
  <c r="Q36" i="7" s="1"/>
  <c r="Q7" i="7"/>
  <c r="P24" i="7"/>
  <c r="P50" i="6"/>
  <c r="P36" i="7"/>
  <c r="P16" i="5"/>
  <c r="P50" i="7"/>
  <c r="P44" i="7"/>
  <c r="P36" i="5"/>
  <c r="P38" i="5" s="1"/>
  <c r="P45" i="5" s="1"/>
  <c r="P44" i="5"/>
  <c r="P38" i="7"/>
  <c r="P55" i="7" s="1"/>
  <c r="P16" i="6"/>
  <c r="P50" i="3"/>
  <c r="P36" i="3"/>
  <c r="P38" i="3" s="1"/>
  <c r="P54" i="3" s="1"/>
  <c r="P44" i="3"/>
  <c r="O45" i="3"/>
  <c r="O51" i="3" s="1"/>
  <c r="O54" i="3"/>
  <c r="O55" i="3"/>
  <c r="P50" i="5"/>
  <c r="P24" i="6"/>
  <c r="P44" i="6"/>
  <c r="Q50" i="6"/>
  <c r="O38" i="2"/>
  <c r="O55" i="2" s="1"/>
  <c r="P38" i="6"/>
  <c r="N55" i="2"/>
  <c r="O45" i="5"/>
  <c r="O51" i="5" s="1"/>
  <c r="O54" i="5"/>
  <c r="N45" i="2"/>
  <c r="N51" i="2" s="1"/>
  <c r="P55" i="6"/>
  <c r="P54" i="7"/>
  <c r="P6" i="12"/>
  <c r="L51" i="7"/>
  <c r="L51" i="6"/>
  <c r="P36" i="2"/>
  <c r="P44" i="2"/>
  <c r="P24" i="2"/>
  <c r="P16" i="2"/>
  <c r="P50" i="2"/>
  <c r="Q7" i="2"/>
  <c r="O55" i="7" l="1"/>
  <c r="O45" i="7"/>
  <c r="O51" i="7" s="1"/>
  <c r="Q16" i="5"/>
  <c r="Q44" i="7"/>
  <c r="P54" i="6"/>
  <c r="O54" i="2"/>
  <c r="P45" i="7"/>
  <c r="P51" i="7" s="1"/>
  <c r="Q24" i="3"/>
  <c r="Q38" i="3" s="1"/>
  <c r="Q45" i="3" s="1"/>
  <c r="Q51" i="3" s="1"/>
  <c r="Q36" i="3"/>
  <c r="R7" i="7"/>
  <c r="S8" i="7"/>
  <c r="R6" i="7"/>
  <c r="R51" i="7" s="1"/>
  <c r="R7" i="5"/>
  <c r="S8" i="5"/>
  <c r="R6" i="5"/>
  <c r="R55" i="5" s="1"/>
  <c r="R7" i="3"/>
  <c r="S8" i="3"/>
  <c r="R6" i="3"/>
  <c r="R50" i="3" s="1"/>
  <c r="R7" i="6"/>
  <c r="S8" i="6"/>
  <c r="R6" i="6"/>
  <c r="R55" i="6" s="1"/>
  <c r="S8" i="2"/>
  <c r="S6" i="2" s="1"/>
  <c r="Q24" i="7"/>
  <c r="Q24" i="5"/>
  <c r="Q36" i="6"/>
  <c r="Q50" i="3"/>
  <c r="Q16" i="7"/>
  <c r="O45" i="2"/>
  <c r="O51" i="2" s="1"/>
  <c r="P45" i="3"/>
  <c r="P51" i="3" s="1"/>
  <c r="Q24" i="6"/>
  <c r="Q38" i="7"/>
  <c r="Q45" i="7" s="1"/>
  <c r="Q44" i="5"/>
  <c r="Q36" i="5"/>
  <c r="Q16" i="3"/>
  <c r="Q44" i="6"/>
  <c r="Q50" i="7"/>
  <c r="P38" i="2"/>
  <c r="P45" i="2" s="1"/>
  <c r="P51" i="2" s="1"/>
  <c r="Q16" i="6"/>
  <c r="Q38" i="6" s="1"/>
  <c r="P51" i="5"/>
  <c r="P45" i="6"/>
  <c r="P51" i="6" s="1"/>
  <c r="P55" i="3"/>
  <c r="P54" i="5"/>
  <c r="Q38" i="5"/>
  <c r="Q55" i="5" s="1"/>
  <c r="P55" i="5"/>
  <c r="P54" i="2"/>
  <c r="Q54" i="7"/>
  <c r="Q6" i="12"/>
  <c r="Q50" i="2"/>
  <c r="Q36" i="2"/>
  <c r="Q44" i="2"/>
  <c r="Q24" i="2"/>
  <c r="Q16" i="2"/>
  <c r="R7" i="2"/>
  <c r="R45" i="6" l="1"/>
  <c r="Q38" i="2"/>
  <c r="S6" i="6"/>
  <c r="S45" i="6" s="1"/>
  <c r="S7" i="6"/>
  <c r="T8" i="6"/>
  <c r="S6" i="3"/>
  <c r="S44" i="3" s="1"/>
  <c r="S7" i="3"/>
  <c r="T8" i="3"/>
  <c r="S6" i="5"/>
  <c r="S50" i="5" s="1"/>
  <c r="S7" i="5"/>
  <c r="T8" i="5"/>
  <c r="T8" i="7"/>
  <c r="S6" i="7"/>
  <c r="S45" i="7" s="1"/>
  <c r="S7" i="7"/>
  <c r="T8" i="2"/>
  <c r="T6" i="2" s="1"/>
  <c r="R16" i="7"/>
  <c r="R45" i="7"/>
  <c r="R44" i="3"/>
  <c r="R50" i="7"/>
  <c r="R55" i="3"/>
  <c r="R38" i="7"/>
  <c r="R55" i="7"/>
  <c r="R54" i="6"/>
  <c r="R54" i="3"/>
  <c r="R44" i="5"/>
  <c r="R44" i="6"/>
  <c r="R45" i="5"/>
  <c r="R38" i="6"/>
  <c r="R24" i="6"/>
  <c r="R50" i="6"/>
  <c r="R16" i="6"/>
  <c r="R24" i="5"/>
  <c r="P55" i="2"/>
  <c r="R36" i="6"/>
  <c r="R51" i="6"/>
  <c r="Q55" i="7"/>
  <c r="Q54" i="5"/>
  <c r="R16" i="5"/>
  <c r="R50" i="5"/>
  <c r="R16" i="3"/>
  <c r="R38" i="5"/>
  <c r="R54" i="5"/>
  <c r="R51" i="3"/>
  <c r="R51" i="5"/>
  <c r="R36" i="5"/>
  <c r="Q45" i="6"/>
  <c r="Q51" i="6" s="1"/>
  <c r="Q54" i="6"/>
  <c r="Q55" i="6"/>
  <c r="R36" i="7"/>
  <c r="R54" i="7"/>
  <c r="R24" i="7"/>
  <c r="R38" i="3"/>
  <c r="R36" i="3"/>
  <c r="Q45" i="5"/>
  <c r="Q51" i="5" s="1"/>
  <c r="R44" i="7"/>
  <c r="R24" i="3"/>
  <c r="R45" i="3"/>
  <c r="Q51" i="7"/>
  <c r="Q55" i="3"/>
  <c r="Q54" i="3"/>
  <c r="Q55" i="2"/>
  <c r="Q45" i="2"/>
  <c r="Q51" i="2" s="1"/>
  <c r="Q54" i="2"/>
  <c r="R6" i="12"/>
  <c r="R51" i="2"/>
  <c r="R16" i="2"/>
  <c r="R55" i="2"/>
  <c r="R50" i="2"/>
  <c r="R38" i="2"/>
  <c r="R36" i="2"/>
  <c r="R44" i="2"/>
  <c r="R24" i="2"/>
  <c r="R54" i="2"/>
  <c r="R45" i="2"/>
  <c r="S7" i="2"/>
  <c r="S16" i="6" l="1"/>
  <c r="S45" i="5"/>
  <c r="S55" i="5"/>
  <c r="S54" i="3"/>
  <c r="S24" i="6"/>
  <c r="T7" i="5"/>
  <c r="U8" i="5"/>
  <c r="T6" i="5"/>
  <c r="T36" i="5" s="1"/>
  <c r="T7" i="3"/>
  <c r="U8" i="3"/>
  <c r="T6" i="3"/>
  <c r="T54" i="3" s="1"/>
  <c r="T6" i="6"/>
  <c r="T16" i="6" s="1"/>
  <c r="T7" i="6"/>
  <c r="U8" i="6"/>
  <c r="U8" i="2"/>
  <c r="U6" i="2" s="1"/>
  <c r="T7" i="7"/>
  <c r="U8" i="7"/>
  <c r="T6" i="7"/>
  <c r="T55" i="7" s="1"/>
  <c r="S51" i="6"/>
  <c r="S44" i="5"/>
  <c r="S38" i="5"/>
  <c r="S54" i="6"/>
  <c r="S16" i="5"/>
  <c r="S24" i="5"/>
  <c r="S55" i="6"/>
  <c r="S44" i="6"/>
  <c r="S54" i="5"/>
  <c r="S36" i="5"/>
  <c r="S36" i="6"/>
  <c r="S44" i="7"/>
  <c r="S16" i="3"/>
  <c r="S38" i="3"/>
  <c r="S55" i="7"/>
  <c r="S54" i="7"/>
  <c r="S16" i="7"/>
  <c r="S38" i="7"/>
  <c r="S36" i="7"/>
  <c r="S24" i="7"/>
  <c r="S50" i="7"/>
  <c r="S55" i="3"/>
  <c r="S50" i="3"/>
  <c r="S51" i="5"/>
  <c r="S50" i="6"/>
  <c r="S38" i="6"/>
  <c r="S51" i="7"/>
  <c r="S51" i="3"/>
  <c r="S36" i="3"/>
  <c r="S45" i="3"/>
  <c r="S24" i="3"/>
  <c r="S6" i="12"/>
  <c r="S50" i="2"/>
  <c r="S54" i="2"/>
  <c r="S55" i="2"/>
  <c r="S45" i="2"/>
  <c r="S44" i="2"/>
  <c r="S51" i="2"/>
  <c r="S16" i="2"/>
  <c r="S38" i="2"/>
  <c r="S24" i="2"/>
  <c r="S36" i="2"/>
  <c r="T7" i="2"/>
  <c r="T45" i="6" l="1"/>
  <c r="V8" i="6"/>
  <c r="U6" i="6"/>
  <c r="U50" i="6" s="1"/>
  <c r="U7" i="6"/>
  <c r="V8" i="3"/>
  <c r="U6" i="3"/>
  <c r="U7" i="3"/>
  <c r="V8" i="5"/>
  <c r="U6" i="5"/>
  <c r="U51" i="5" s="1"/>
  <c r="U7" i="5"/>
  <c r="U7" i="7"/>
  <c r="V8" i="7"/>
  <c r="U6" i="7"/>
  <c r="U51" i="7" s="1"/>
  <c r="V8" i="2"/>
  <c r="T24" i="7"/>
  <c r="T51" i="6"/>
  <c r="T16" i="5"/>
  <c r="T55" i="5"/>
  <c r="T54" i="7"/>
  <c r="T44" i="5"/>
  <c r="T16" i="3"/>
  <c r="T50" i="7"/>
  <c r="T51" i="5"/>
  <c r="T38" i="5"/>
  <c r="T54" i="5"/>
  <c r="T38" i="6"/>
  <c r="T54" i="6"/>
  <c r="T51" i="7"/>
  <c r="T50" i="6"/>
  <c r="T38" i="7"/>
  <c r="T24" i="3"/>
  <c r="T45" i="5"/>
  <c r="T38" i="3"/>
  <c r="T45" i="3"/>
  <c r="T50" i="5"/>
  <c r="T24" i="5"/>
  <c r="T50" i="3"/>
  <c r="U51" i="3"/>
  <c r="T44" i="3"/>
  <c r="T51" i="3"/>
  <c r="T36" i="3"/>
  <c r="T44" i="6"/>
  <c r="T36" i="6"/>
  <c r="T36" i="7"/>
  <c r="T45" i="7"/>
  <c r="T16" i="7"/>
  <c r="U44" i="7"/>
  <c r="T55" i="3"/>
  <c r="T24" i="6"/>
  <c r="T55" i="6"/>
  <c r="T44" i="7"/>
  <c r="T6" i="12"/>
  <c r="T54" i="2"/>
  <c r="T55" i="2"/>
  <c r="T51" i="2"/>
  <c r="T50" i="2"/>
  <c r="T36" i="2"/>
  <c r="T38" i="2"/>
  <c r="T16" i="2"/>
  <c r="T45" i="2"/>
  <c r="T44" i="2"/>
  <c r="T24" i="2"/>
  <c r="U7" i="2"/>
  <c r="U24" i="5" l="1"/>
  <c r="V6" i="2"/>
  <c r="V7" i="7"/>
  <c r="V6" i="7"/>
  <c r="V7" i="5"/>
  <c r="V6" i="5"/>
  <c r="V24" i="5" s="1"/>
  <c r="V6" i="3"/>
  <c r="V16" i="3" s="1"/>
  <c r="V7" i="3"/>
  <c r="V7" i="6"/>
  <c r="V6" i="6"/>
  <c r="V45" i="6" s="1"/>
  <c r="U45" i="6"/>
  <c r="U51" i="6"/>
  <c r="U50" i="5"/>
  <c r="U50" i="3"/>
  <c r="U36" i="5"/>
  <c r="U36" i="6"/>
  <c r="U24" i="3"/>
  <c r="U38" i="6"/>
  <c r="U45" i="3"/>
  <c r="U38" i="3"/>
  <c r="U45" i="5"/>
  <c r="U55" i="6"/>
  <c r="U54" i="3"/>
  <c r="U54" i="5"/>
  <c r="U24" i="6"/>
  <c r="U16" i="6"/>
  <c r="U44" i="3"/>
  <c r="U16" i="3"/>
  <c r="U36" i="3"/>
  <c r="U16" i="5"/>
  <c r="U55" i="5"/>
  <c r="U54" i="6"/>
  <c r="U44" i="6"/>
  <c r="U55" i="3"/>
  <c r="U44" i="5"/>
  <c r="U38" i="5"/>
  <c r="U16" i="7"/>
  <c r="U38" i="7"/>
  <c r="U24" i="7"/>
  <c r="U45" i="7"/>
  <c r="V38" i="6"/>
  <c r="U54" i="7"/>
  <c r="U50" i="7"/>
  <c r="V54" i="7"/>
  <c r="U55" i="7"/>
  <c r="U36" i="7"/>
  <c r="U6" i="12"/>
  <c r="V7" i="2"/>
  <c r="U36" i="2"/>
  <c r="U38" i="2"/>
  <c r="U24" i="2"/>
  <c r="U54" i="2"/>
  <c r="U16" i="2"/>
  <c r="U50" i="2"/>
  <c r="U51" i="2"/>
  <c r="U44" i="2"/>
  <c r="U55" i="2"/>
  <c r="U45" i="2"/>
  <c r="V51" i="6" l="1"/>
  <c r="V54" i="6"/>
  <c r="V24" i="6"/>
  <c r="V50" i="6"/>
  <c r="V44" i="6"/>
  <c r="V55" i="6"/>
  <c r="V36" i="6"/>
  <c r="V16" i="6"/>
  <c r="V55" i="5"/>
  <c r="V36" i="7"/>
  <c r="V24" i="3"/>
  <c r="V38" i="3"/>
  <c r="V36" i="3"/>
  <c r="V50" i="5"/>
  <c r="V16" i="5"/>
  <c r="V38" i="7"/>
  <c r="V44" i="3"/>
  <c r="V36" i="5"/>
  <c r="V55" i="7"/>
  <c r="V55" i="3"/>
  <c r="V38" i="5"/>
  <c r="V16" i="7"/>
  <c r="V50" i="7"/>
  <c r="V45" i="3"/>
  <c r="V50" i="3"/>
  <c r="V51" i="3"/>
  <c r="V54" i="5"/>
  <c r="V44" i="5"/>
  <c r="V51" i="7"/>
  <c r="V44" i="7"/>
  <c r="V45" i="7"/>
  <c r="V54" i="3"/>
  <c r="V51" i="5"/>
  <c r="V45" i="5"/>
  <c r="V24" i="7"/>
  <c r="V50" i="2"/>
  <c r="V51" i="2"/>
  <c r="V36" i="2"/>
  <c r="V44" i="2"/>
  <c r="V45" i="2"/>
  <c r="V16" i="2"/>
  <c r="V38" i="2"/>
  <c r="V54" i="2"/>
  <c r="V55" i="2"/>
  <c r="V24" i="2"/>
</calcChain>
</file>

<file path=xl/comments1.xml><?xml version="1.0" encoding="utf-8"?>
<comments xmlns="http://schemas.openxmlformats.org/spreadsheetml/2006/main">
  <authors>
    <author>Enzor, Andrew</author>
  </authors>
  <commentList>
    <comment ref="B19" authorId="0">
      <text>
        <r>
          <rPr>
            <b/>
            <sz val="9"/>
            <color indexed="81"/>
            <rFont val="Tahoma"/>
            <family val="2"/>
          </rPr>
          <t>Enzor, Andrew:</t>
        </r>
        <r>
          <rPr>
            <sz val="9"/>
            <color indexed="81"/>
            <rFont val="Tahoma"/>
            <family val="2"/>
          </rPr>
          <t xml:space="preserve">
Proposal as drafted requires forecasts from the start of the price control of year t-2 (so at least two years historic)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Enzor, Andrew:</t>
        </r>
        <r>
          <rPr>
            <sz val="9"/>
            <color indexed="81"/>
            <rFont val="Tahoma"/>
            <family val="2"/>
          </rPr>
          <t xml:space="preserve">
Proposal as drafted requires forecasts to the end of the price control or four years, whichever is the longer</t>
        </r>
      </text>
    </comment>
  </commentList>
</comments>
</file>

<file path=xl/comments2.xml><?xml version="1.0" encoding="utf-8"?>
<comments xmlns="http://schemas.openxmlformats.org/spreadsheetml/2006/main">
  <authors>
    <author>Enzor, Andrew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Enzor, Andrew:</t>
        </r>
        <r>
          <rPr>
            <sz val="9"/>
            <color indexed="81"/>
            <rFont val="Tahoma"/>
            <family val="2"/>
          </rPr>
          <t xml:space="preserve">
Suggest hyperlink included where charges have been published</t>
        </r>
      </text>
    </comment>
  </commentList>
</comments>
</file>

<file path=xl/sharedStrings.xml><?xml version="1.0" encoding="utf-8"?>
<sst xmlns="http://schemas.openxmlformats.org/spreadsheetml/2006/main" count="883" uniqueCount="258">
  <si>
    <t>Submissions</t>
  </si>
  <si>
    <t>December</t>
  </si>
  <si>
    <t>February</t>
  </si>
  <si>
    <t>May</t>
  </si>
  <si>
    <t>August</t>
  </si>
  <si>
    <t>November</t>
  </si>
  <si>
    <t>Submission:</t>
  </si>
  <si>
    <t>Year</t>
  </si>
  <si>
    <t>Year:</t>
  </si>
  <si>
    <t>Previous Submission:</t>
  </si>
  <si>
    <t>This Submission:</t>
  </si>
  <si>
    <t>Price Control</t>
  </si>
  <si>
    <t>2010/11</t>
  </si>
  <si>
    <t>DPCR5</t>
  </si>
  <si>
    <t>RIIO-ED1</t>
  </si>
  <si>
    <t>RIIO-ED2</t>
  </si>
  <si>
    <t>Price Control:</t>
  </si>
  <si>
    <t>Price Control Ends:</t>
  </si>
  <si>
    <t>Regulatory Year (t):</t>
  </si>
  <si>
    <t>Year t-2 Price Control:</t>
  </si>
  <si>
    <t>Year t-2:</t>
  </si>
  <si>
    <t>Year t-2 Price Control Start:</t>
  </si>
  <si>
    <t>Forecasts From:</t>
  </si>
  <si>
    <t>Forecasts To:</t>
  </si>
  <si>
    <t>Base Demand Revenue before inflation (A1)</t>
  </si>
  <si>
    <t>PU</t>
  </si>
  <si>
    <t>CRC2A</t>
  </si>
  <si>
    <t>Annual Iteration adjustment before inflation (A2)</t>
  </si>
  <si>
    <t>MOD</t>
  </si>
  <si>
    <t>RPI True-up before inflation (A3)</t>
  </si>
  <si>
    <t>TRU</t>
  </si>
  <si>
    <t>Price index adjustment (A4)</t>
  </si>
  <si>
    <t>RPIF</t>
  </si>
  <si>
    <t>Base demand revenue (A): 
[A = (A1 + A2 + A3) * A4]</t>
  </si>
  <si>
    <t>BR</t>
  </si>
  <si>
    <t>Pass-Through Licence Fees (B1)</t>
  </si>
  <si>
    <t>LF</t>
  </si>
  <si>
    <t>CRC2B</t>
  </si>
  <si>
    <t>Pass-Through Business Rates (B2)</t>
  </si>
  <si>
    <t>RB</t>
  </si>
  <si>
    <t>Pass-Through Transmission Connection Point Charges (B3)</t>
  </si>
  <si>
    <t>TB</t>
  </si>
  <si>
    <t>Pass-through Smart Meter Communication Licence Costs (B4)</t>
  </si>
  <si>
    <t>SMC</t>
  </si>
  <si>
    <t>Pass-through Smart Meter IT Costs (B5)</t>
  </si>
  <si>
    <t>SMIT</t>
  </si>
  <si>
    <t>Pass-through Ring Fence Costs (B6)</t>
  </si>
  <si>
    <t>RF</t>
  </si>
  <si>
    <t>Pass-Through Others (B7)</t>
  </si>
  <si>
    <t>HB, SEC, UNC</t>
  </si>
  <si>
    <t>Allowed Pass-Through Items (B):
[B = B1 + B2 + B3 + B4 + B5 + B6 + B7]</t>
  </si>
  <si>
    <t>PT</t>
  </si>
  <si>
    <t>Broad Measure of Customer Service incentive (C1)</t>
  </si>
  <si>
    <t>BM</t>
  </si>
  <si>
    <t>CRC2C</t>
  </si>
  <si>
    <t>Quality of Service incentive (C2)</t>
  </si>
  <si>
    <t>IQ</t>
  </si>
  <si>
    <t>CRC2D</t>
  </si>
  <si>
    <t>Connections Engagement incentive (C3)</t>
  </si>
  <si>
    <t>ICE</t>
  </si>
  <si>
    <t>CRC2E</t>
  </si>
  <si>
    <t>Time to Connect incentive (C4)</t>
  </si>
  <si>
    <t>TTC</t>
  </si>
  <si>
    <t>CRC2F</t>
  </si>
  <si>
    <t>Losses Discretionary Reward incentive (C5)</t>
  </si>
  <si>
    <t>LDR</t>
  </si>
  <si>
    <t>CRC2G</t>
  </si>
  <si>
    <t>Network Innovation Allowance (C6)</t>
  </si>
  <si>
    <t>NIA</t>
  </si>
  <si>
    <t>CRC2H</t>
  </si>
  <si>
    <t>Low Carbon Networks Fund (C7)</t>
  </si>
  <si>
    <t>LCN1</t>
  </si>
  <si>
    <t>CRC2J</t>
  </si>
  <si>
    <t>LCN2</t>
  </si>
  <si>
    <t>Connection Guaranteed Standards Systems &amp; Processes penalty (C8)</t>
  </si>
  <si>
    <t>AUM, CGSRA</t>
  </si>
  <si>
    <t>CRC2K-L</t>
  </si>
  <si>
    <t>Residual Losses and Growth incentive (C9)</t>
  </si>
  <si>
    <t>PPL</t>
  </si>
  <si>
    <t>CRC2M</t>
  </si>
  <si>
    <t>GTA</t>
  </si>
  <si>
    <t>Incentive Revenue and Other Adjustments (C):
[C = C1 + C2 + C3 + C4 + C5 + C6 + C7 + C8 + C9]</t>
  </si>
  <si>
    <t>Correction Factor (D)</t>
  </si>
  <si>
    <t>-K</t>
  </si>
  <si>
    <t>Total allowed Revenue (E):
[E = A + B + C + D]</t>
  </si>
  <si>
    <t>AR</t>
  </si>
  <si>
    <t>Other 1. Excluded services - Top-up, standby, and enhanced system security (F1) (see note 1)</t>
  </si>
  <si>
    <t>DRS4</t>
  </si>
  <si>
    <t>CRC5C</t>
  </si>
  <si>
    <t>Other 2. Excluded services - Revenue protection services (F2) (see note 1)</t>
  </si>
  <si>
    <t>DRS5</t>
  </si>
  <si>
    <t>Other 3. Excluded services - Miscellaneous (F3) (see note 1)</t>
  </si>
  <si>
    <t>DRS9</t>
  </si>
  <si>
    <t>Other 4. blank or if required please provide description (F4)</t>
  </si>
  <si>
    <t>Other 5. blank or if required please provide description (F5)</t>
  </si>
  <si>
    <t>Total other revenue recovered by Use of System Charges (F):
[F = F1 + F2 + F3 + F4 + F5]</t>
  </si>
  <si>
    <t>Total Revenue for Use of System Charges (G):
[G = E + F]</t>
  </si>
  <si>
    <t>1. Revenue raised outside CDCM - EDCM and Certain Interconnector Revenue (H1)</t>
  </si>
  <si>
    <t>2. Revenue raised outside CDCM - Voluntary under-recovery (H2)</t>
  </si>
  <si>
    <t>3. Revenue raised outside CDCM - blank or if required please provide description (H3)</t>
  </si>
  <si>
    <t>4. Revenue raised outside CDCM - blank or if required please provide description (H4)</t>
  </si>
  <si>
    <t>Total Revenue to be raised outside the CDCM (H):
[H = H1 + H2 + H3 + H4]</t>
  </si>
  <si>
    <t>Latest forecast of CDCM Revenue (I):
[I = G - H]</t>
  </si>
  <si>
    <t>CDCM Revenue Used in Charging Model</t>
  </si>
  <si>
    <t>Final Collected Revenue Forecast (J)</t>
  </si>
  <si>
    <t>Forecast Over / (Under) Recovery
[being (J - F - E + H2)]</t>
  </si>
  <si>
    <t>Forecast overall percentage change to Allowed Revenue (K)</t>
  </si>
  <si>
    <t>Overall % change to Use of System Charges effective 1st April of Regulatory Year to balance (L)</t>
  </si>
  <si>
    <t>Description</t>
  </si>
  <si>
    <t>Licence Term</t>
  </si>
  <si>
    <t>CRC</t>
  </si>
  <si>
    <t>DNOs</t>
  </si>
  <si>
    <t>Electricity North West</t>
  </si>
  <si>
    <t>Northern Powergrid (Northeast)</t>
  </si>
  <si>
    <t>Northern Powergrid (Yorkshire)</t>
  </si>
  <si>
    <t>SP Manweb</t>
  </si>
  <si>
    <t>SP Distribution</t>
  </si>
  <si>
    <t>SEPD</t>
  </si>
  <si>
    <t>SHEPD</t>
  </si>
  <si>
    <t>Eastern Power Networks</t>
  </si>
  <si>
    <t>London Power Networks</t>
  </si>
  <si>
    <t>South Eastern Power Networks</t>
  </si>
  <si>
    <t>WPD East Midlands</t>
  </si>
  <si>
    <t>WPD West Midlands</t>
  </si>
  <si>
    <t>WPD South Wales</t>
  </si>
  <si>
    <t>WPD South West</t>
  </si>
  <si>
    <t>Company Name:</t>
  </si>
  <si>
    <t>Data Shown:</t>
  </si>
  <si>
    <t>Note 1: Cost categories associated with excluded services should only be populated if the Company recovers the costs of providing these services from Use of System Charges</t>
  </si>
  <si>
    <t>Licensee: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</si>
  <si>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</si>
  <si>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</si>
  <si>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</si>
  <si>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</si>
  <si>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</si>
  <si>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</si>
  <si>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</si>
  <si>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</si>
  <si>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</si>
  <si>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</si>
  <si>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</si>
  <si>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</si>
  <si>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</si>
  <si>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</si>
  <si>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</si>
  <si>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</si>
  <si>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</si>
  <si>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</si>
  <si>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</si>
  <si>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Previous Charges Published:</t>
  </si>
  <si>
    <t>Coincidence Factor</t>
  </si>
  <si>
    <t>Load Factor</t>
  </si>
  <si>
    <t>Split of Rate 1 Units into Timebands</t>
  </si>
  <si>
    <t>Red</t>
  </si>
  <si>
    <t>Amber</t>
  </si>
  <si>
    <t>Green</t>
  </si>
  <si>
    <t>Split of Rate 2 Units into Timebands</t>
  </si>
  <si>
    <t>GSPs</t>
  </si>
  <si>
    <t>132kV</t>
  </si>
  <si>
    <t>132kV/EHV</t>
  </si>
  <si>
    <t>EHV</t>
  </si>
  <si>
    <t>EHV/HV</t>
  </si>
  <si>
    <t>132kV/HV</t>
  </si>
  <si>
    <t>HV</t>
  </si>
  <si>
    <t>HV/LV</t>
  </si>
  <si>
    <t>LV circuits</t>
  </si>
  <si>
    <t>Peaking Probabilities</t>
  </si>
  <si>
    <t>Black</t>
  </si>
  <si>
    <t>Split of UMS Units into Timebands</t>
  </si>
  <si>
    <t>Yellow</t>
  </si>
  <si>
    <t>Previous Charges Publication For:</t>
  </si>
  <si>
    <t>Weekdays</t>
  </si>
  <si>
    <t>Weekends</t>
  </si>
  <si>
    <t>Weekdays (MMM to MMM)</t>
  </si>
  <si>
    <t>CDCM timebands for half hourly metered properties</t>
  </si>
  <si>
    <t>CDCM Timebands for half hourly unmetered properties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</si>
  <si>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</si>
  <si>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</si>
  <si>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</si>
  <si>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</si>
  <si>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</si>
  <si>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</si>
  <si>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</si>
  <si>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</si>
  <si>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</si>
  <si>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</si>
  <si>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</si>
  <si>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</si>
  <si>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</si>
  <si>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</si>
  <si>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Unit rate 1 p/kWh</t>
  </si>
  <si>
    <t>Unit rate 2 p/kWh</t>
  </si>
  <si>
    <t>Unit rate 3 p/kWh</t>
  </si>
  <si>
    <t>Fixed charge p/MPAN/day</t>
  </si>
  <si>
    <t>Capacity charge p/kVA/day</t>
  </si>
  <si>
    <t>Exceeded capacity charge p/kVA/day</t>
  </si>
  <si>
    <t>Reactive power charge p/kVArh</t>
  </si>
  <si>
    <t>Status of Charges</t>
  </si>
  <si>
    <t>Illustrative Charges From:</t>
  </si>
  <si>
    <t>Charges Published To:</t>
  </si>
  <si>
    <t>Illustrative Charges as at May 2018</t>
  </si>
  <si>
    <t>CDCM Input</t>
  </si>
  <si>
    <t>Input 101-A: Conversions and time</t>
  </si>
  <si>
    <t>Input 101-B: Input 101-B: Rounding</t>
  </si>
  <si>
    <t>Input 101-C: Financial and general assumptions</t>
  </si>
  <si>
    <t>Input 101-D: Mappings</t>
  </si>
  <si>
    <t>Input 101-E: Standing charge factors</t>
  </si>
  <si>
    <t>Input 101-F: Flags</t>
  </si>
  <si>
    <t>Input 101-G: Identifiers for customer groupings</t>
  </si>
  <si>
    <t>Input 101-H: Decimal places for error checks</t>
  </si>
  <si>
    <t>Input 102-A: Load characteristics</t>
  </si>
  <si>
    <t>Input 102-B: Volume forecasts for the charging year</t>
  </si>
  <si>
    <t>Input 102-C: Split of units by distribution timeband</t>
  </si>
  <si>
    <t>Input 102-D: Service model asset values</t>
  </si>
  <si>
    <t>Input 102-E: Previous year all-the-way tariff forecast</t>
  </si>
  <si>
    <t>Input 102-F: Previous year net revenue (if known)</t>
  </si>
  <si>
    <t>Input 103-A: Network and load inputs</t>
  </si>
  <si>
    <t>Input 103-B: Customer contributions under current connection charging policy</t>
  </si>
  <si>
    <t>Input 103-C: DRM asset costs</t>
  </si>
  <si>
    <t>Input 103-D: Peaking probabilities by network level</t>
  </si>
  <si>
    <t>Input 104-A: Inputs by distribution timeband</t>
  </si>
  <si>
    <t>Input 104-B: LDNO discount inputs</t>
  </si>
  <si>
    <t>Input 104-C: CDCM target revenue</t>
  </si>
  <si>
    <t>Input 104-D: Financial and general assumptions</t>
  </si>
  <si>
    <t>Input 104-E: CDCM target revenue</t>
  </si>
  <si>
    <t>Input 104-F: Other expenditure</t>
  </si>
  <si>
    <t>Commentaries on updates to CDCM Inputs for illustrative charges</t>
  </si>
  <si>
    <t>[DNO Name]</t>
  </si>
  <si>
    <t>Date of HM Treasury forecast required for nominalising allowances</t>
  </si>
  <si>
    <t>Date of HM Treasury forecast used for this forecast</t>
  </si>
  <si>
    <t>D</t>
  </si>
  <si>
    <t>E</t>
  </si>
  <si>
    <t>F</t>
  </si>
  <si>
    <t>A</t>
  </si>
  <si>
    <t>RPI %</t>
  </si>
  <si>
    <t>RPIt</t>
  </si>
  <si>
    <r>
      <t>C = B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/ B</t>
    </r>
    <r>
      <rPr>
        <vertAlign val="subscript"/>
        <sz val="11"/>
        <color theme="1"/>
        <rFont val="Calibri"/>
        <family val="2"/>
      </rPr>
      <t>2012/13</t>
    </r>
  </si>
  <si>
    <r>
      <t>B = B</t>
    </r>
    <r>
      <rPr>
        <vertAlign val="subscript"/>
        <sz val="11"/>
        <color theme="1"/>
        <rFont val="Calibri"/>
        <family val="2"/>
      </rPr>
      <t>t-1</t>
    </r>
    <r>
      <rPr>
        <sz val="11"/>
        <color theme="1"/>
        <rFont val="Calibri"/>
        <family val="2"/>
        <scheme val="minor"/>
      </rPr>
      <t xml:space="preserve"> x (1 + A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)</t>
    </r>
  </si>
  <si>
    <r>
      <t>G = 0.75 x D</t>
    </r>
    <r>
      <rPr>
        <vertAlign val="subscript"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  <scheme val="minor"/>
      </rPr>
      <t xml:space="preserve"> + 0.25 x E</t>
    </r>
    <r>
      <rPr>
        <vertAlign val="subscript"/>
        <sz val="11"/>
        <color theme="1"/>
        <rFont val="Calibri"/>
        <family val="2"/>
        <scheme val="minor"/>
      </rPr>
      <t>t</t>
    </r>
  </si>
  <si>
    <r>
      <t>H = 0.75 x E</t>
    </r>
    <r>
      <rPr>
        <vertAlign val="subscript"/>
        <sz val="11"/>
        <color theme="1"/>
        <rFont val="Calibri"/>
        <family val="2"/>
      </rPr>
      <t>t</t>
    </r>
    <r>
      <rPr>
        <sz val="11"/>
        <color theme="1"/>
        <rFont val="Calibri"/>
        <family val="2"/>
        <scheme val="minor"/>
      </rPr>
      <t xml:space="preserve"> + 0.25 x F</t>
    </r>
    <r>
      <rPr>
        <vertAlign val="subscript"/>
        <sz val="11"/>
        <color theme="1"/>
        <rFont val="Calibri"/>
        <family val="2"/>
        <scheme val="minor"/>
      </rPr>
      <t>t</t>
    </r>
  </si>
  <si>
    <r>
      <t>I = C</t>
    </r>
    <r>
      <rPr>
        <vertAlign val="subscript"/>
        <sz val="11"/>
        <color theme="1"/>
        <rFont val="Calibri"/>
        <family val="2"/>
      </rPr>
      <t>t-2</t>
    </r>
    <r>
      <rPr>
        <sz val="11"/>
        <color theme="1"/>
        <rFont val="Calibri"/>
        <family val="2"/>
        <scheme val="minor"/>
      </rPr>
      <t xml:space="preserve"> x (1 + G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) x (1 + H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)</t>
    </r>
  </si>
  <si>
    <r>
      <t>RPIA</t>
    </r>
    <r>
      <rPr>
        <vertAlign val="subscript"/>
        <sz val="11"/>
        <color theme="1"/>
        <rFont val="Calibri"/>
        <family val="2"/>
      </rPr>
      <t>t</t>
    </r>
  </si>
  <si>
    <r>
      <t>GRPIF</t>
    </r>
    <r>
      <rPr>
        <vertAlign val="subscript"/>
        <sz val="11"/>
        <color theme="1"/>
        <rFont val="Calibri"/>
        <family val="2"/>
      </rPr>
      <t>c-1</t>
    </r>
  </si>
  <si>
    <r>
      <t>GRPIF</t>
    </r>
    <r>
      <rPr>
        <vertAlign val="subscript"/>
        <sz val="11"/>
        <color theme="1"/>
        <rFont val="Calibri"/>
        <family val="2"/>
      </rPr>
      <t>c</t>
    </r>
  </si>
  <si>
    <r>
      <t>GRPIF</t>
    </r>
    <r>
      <rPr>
        <vertAlign val="subscript"/>
        <sz val="11"/>
        <color theme="1"/>
        <rFont val="Calibri"/>
        <family val="2"/>
      </rPr>
      <t>c+1</t>
    </r>
  </si>
  <si>
    <r>
      <t>GRPIF</t>
    </r>
    <r>
      <rPr>
        <vertAlign val="subscript"/>
        <sz val="11"/>
        <color theme="1"/>
        <rFont val="Calibri"/>
        <family val="2"/>
      </rPr>
      <t>t-1</t>
    </r>
  </si>
  <si>
    <r>
      <t>GRPIF</t>
    </r>
    <r>
      <rPr>
        <vertAlign val="subscript"/>
        <sz val="11"/>
        <color theme="1"/>
        <rFont val="Calibri"/>
        <family val="2"/>
      </rPr>
      <t>t</t>
    </r>
  </si>
  <si>
    <r>
      <t>RPIF</t>
    </r>
    <r>
      <rPr>
        <vertAlign val="subscript"/>
        <sz val="11"/>
        <color theme="1"/>
        <rFont val="Calibri"/>
        <family val="2"/>
      </rPr>
      <t>t</t>
    </r>
  </si>
  <si>
    <t>Central Forecast</t>
  </si>
  <si>
    <t>Minimum Expectation</t>
  </si>
  <si>
    <t>Commentary</t>
  </si>
  <si>
    <t>Maximum Expectation</t>
  </si>
  <si>
    <t>Table 1 Term Description</t>
  </si>
  <si>
    <t>Table 1 Term Identifier</t>
  </si>
  <si>
    <t>Largest Expected Variances for Year t</t>
  </si>
  <si>
    <t>Largest Expected Variances for Year t+1</t>
  </si>
  <si>
    <t>Largest Expected Variances for Year t+2</t>
  </si>
  <si>
    <t>Largest Expected Variances for Year t+3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</si>
</sst>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.000_-;\-* #,##0.000_-;_-* &quot;-&quot;??_-;_-@_-"/>
    <numFmt numFmtId="165" formatCode="_(???,???,??0.0_);[Red]\(???,???,??0.0\);\-_0_)"/>
    <numFmt numFmtId="166" formatCode="[Blue]_(?,???,??0.0%_);[Red]\(?,???,??0.0%\);\-_0_%_)"/>
    <numFmt numFmtId="167" formatCode="0.0%;\-0.0%;"/>
    <numFmt numFmtId="168" formatCode="_-* #,##0.000_-;\-* #,##0.000_-;"/>
    <numFmt numFmtId="169" formatCode="0.0%;\-0.0%;\-"/>
    <numFmt numFmtId="170" formatCode="_(?,???,??0.000_);[Red]\(?,???,??0.000\);\-_0_0_0_)"/>
    <numFmt numFmtId="171" formatCode="_(??,???,??0.00_);[Red]\(??,???,??0.00\);\-_0_0_)"/>
    <numFmt numFmtId="172" formatCode="mmmm\-yy"/>
  </numFmts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4C6E7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8" fillId="5" borderId="0" applyBorder="0" applyAlignment="0"/>
  </cellStyleXfs>
  <cellXfs count="208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164" fontId="0" fillId="0" borderId="0" xfId="1" applyNumberFormat="1" applyFont="1" applyAlignment="1">
      <alignment vertical="center"/>
    </xf>
    <xf numFmtId="165" fontId="0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3" borderId="0" xfId="0" applyFont="1" applyFill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17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left"/>
    </xf>
    <xf numFmtId="0" fontId="0" fillId="0" borderId="19" xfId="0" applyBorder="1"/>
    <xf numFmtId="0" fontId="0" fillId="0" borderId="20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168" fontId="0" fillId="0" borderId="19" xfId="1" applyNumberFormat="1" applyFont="1" applyBorder="1" applyAlignment="1">
      <alignment horizontal="center" vertical="center" wrapText="1"/>
    </xf>
    <xf numFmtId="168" fontId="0" fillId="0" borderId="21" xfId="1" applyNumberFormat="1" applyFont="1" applyBorder="1" applyAlignment="1">
      <alignment horizontal="center" vertical="center" wrapText="1"/>
    </xf>
    <xf numFmtId="168" fontId="0" fillId="4" borderId="21" xfId="1" applyNumberFormat="1" applyFont="1" applyFill="1" applyBorder="1" applyAlignment="1">
      <alignment horizontal="center" vertical="center" wrapText="1"/>
    </xf>
    <xf numFmtId="168" fontId="0" fillId="0" borderId="20" xfId="1" applyNumberFormat="1" applyFont="1" applyBorder="1" applyAlignment="1">
      <alignment horizontal="center" vertical="center" wrapText="1"/>
    </xf>
    <xf numFmtId="168" fontId="0" fillId="0" borderId="7" xfId="1" applyNumberFormat="1" applyFont="1" applyBorder="1" applyAlignment="1">
      <alignment horizontal="center" vertical="center" wrapText="1"/>
    </xf>
    <xf numFmtId="168" fontId="0" fillId="0" borderId="8" xfId="1" applyNumberFormat="1" applyFont="1" applyBorder="1" applyAlignment="1">
      <alignment horizontal="center" vertical="center" wrapText="1"/>
    </xf>
    <xf numFmtId="168" fontId="0" fillId="4" borderId="8" xfId="1" applyNumberFormat="1" applyFont="1" applyFill="1" applyBorder="1" applyAlignment="1">
      <alignment horizontal="center" vertical="center" wrapText="1"/>
    </xf>
    <xf numFmtId="168" fontId="0" fillId="0" borderId="9" xfId="1" applyNumberFormat="1" applyFont="1" applyBorder="1" applyAlignment="1">
      <alignment horizontal="center" vertical="center" wrapText="1"/>
    </xf>
    <xf numFmtId="168" fontId="0" fillId="0" borderId="10" xfId="1" applyNumberFormat="1" applyFont="1" applyBorder="1" applyAlignment="1">
      <alignment horizontal="center" vertical="center" wrapText="1"/>
    </xf>
    <xf numFmtId="168" fontId="0" fillId="0" borderId="1" xfId="1" applyNumberFormat="1" applyFont="1" applyBorder="1" applyAlignment="1">
      <alignment horizontal="center" vertical="center" wrapText="1"/>
    </xf>
    <xf numFmtId="168" fontId="0" fillId="4" borderId="1" xfId="1" applyNumberFormat="1" applyFont="1" applyFill="1" applyBorder="1" applyAlignment="1">
      <alignment horizontal="center" vertical="center" wrapText="1"/>
    </xf>
    <xf numFmtId="168" fontId="0" fillId="0" borderId="11" xfId="1" applyNumberFormat="1" applyFont="1" applyBorder="1" applyAlignment="1">
      <alignment horizontal="center" vertical="center" wrapText="1"/>
    </xf>
    <xf numFmtId="168" fontId="0" fillId="0" borderId="12" xfId="1" applyNumberFormat="1" applyFont="1" applyBorder="1" applyAlignment="1">
      <alignment horizontal="center" vertical="center" wrapText="1"/>
    </xf>
    <xf numFmtId="168" fontId="0" fillId="0" borderId="13" xfId="1" applyNumberFormat="1" applyFont="1" applyBorder="1" applyAlignment="1">
      <alignment horizontal="center" vertical="center" wrapText="1"/>
    </xf>
    <xf numFmtId="168" fontId="0" fillId="4" borderId="13" xfId="1" applyNumberFormat="1" applyFont="1" applyFill="1" applyBorder="1" applyAlignment="1">
      <alignment horizontal="center" vertical="center" wrapText="1"/>
    </xf>
    <xf numFmtId="168" fontId="0" fillId="0" borderId="14" xfId="1" applyNumberFormat="1" applyFont="1" applyBorder="1" applyAlignment="1">
      <alignment horizontal="center" vertical="center" wrapText="1"/>
    </xf>
    <xf numFmtId="0" fontId="0" fillId="0" borderId="19" xfId="0" applyFill="1" applyBorder="1"/>
    <xf numFmtId="0" fontId="0" fillId="0" borderId="20" xfId="0" applyFill="1" applyBorder="1"/>
    <xf numFmtId="168" fontId="0" fillId="0" borderId="19" xfId="1" applyNumberFormat="1" applyFont="1" applyFill="1" applyBorder="1" applyAlignment="1">
      <alignment horizontal="center" vertical="center" wrapText="1"/>
    </xf>
    <xf numFmtId="168" fontId="0" fillId="0" borderId="21" xfId="1" applyNumberFormat="1" applyFont="1" applyFill="1" applyBorder="1" applyAlignment="1">
      <alignment horizontal="center" vertical="center" wrapText="1"/>
    </xf>
    <xf numFmtId="168" fontId="0" fillId="0" borderId="20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9" xfId="0" applyFill="1" applyBorder="1"/>
    <xf numFmtId="168" fontId="0" fillId="0" borderId="7" xfId="1" applyNumberFormat="1" applyFont="1" applyFill="1" applyBorder="1" applyAlignment="1">
      <alignment horizontal="center" vertical="center" wrapText="1"/>
    </xf>
    <xf numFmtId="168" fontId="0" fillId="0" borderId="8" xfId="1" applyNumberFormat="1" applyFont="1" applyFill="1" applyBorder="1" applyAlignment="1">
      <alignment horizontal="center" vertical="center" wrapText="1"/>
    </xf>
    <xf numFmtId="168" fontId="0" fillId="0" borderId="9" xfId="1" applyNumberFormat="1" applyFont="1" applyFill="1" applyBorder="1" applyAlignment="1">
      <alignment horizontal="center" vertical="center" wrapText="1"/>
    </xf>
    <xf numFmtId="0" fontId="0" fillId="0" borderId="11" xfId="0" applyFill="1" applyBorder="1"/>
    <xf numFmtId="168" fontId="0" fillId="0" borderId="10" xfId="1" applyNumberFormat="1" applyFont="1" applyFill="1" applyBorder="1" applyAlignment="1">
      <alignment horizontal="center" vertical="center" wrapText="1"/>
    </xf>
    <xf numFmtId="168" fontId="0" fillId="0" borderId="1" xfId="1" applyNumberFormat="1" applyFont="1" applyFill="1" applyBorder="1" applyAlignment="1">
      <alignment horizontal="center" vertical="center" wrapText="1"/>
    </xf>
    <xf numFmtId="168" fontId="0" fillId="0" borderId="11" xfId="1" applyNumberFormat="1" applyFont="1" applyFill="1" applyBorder="1" applyAlignment="1">
      <alignment horizontal="center" vertical="center" wrapText="1"/>
    </xf>
    <xf numFmtId="0" fontId="0" fillId="0" borderId="14" xfId="0" applyFill="1" applyBorder="1"/>
    <xf numFmtId="168" fontId="0" fillId="0" borderId="12" xfId="1" applyNumberFormat="1" applyFont="1" applyFill="1" applyBorder="1" applyAlignment="1">
      <alignment horizontal="center" vertical="center" wrapText="1"/>
    </xf>
    <xf numFmtId="168" fontId="0" fillId="0" borderId="13" xfId="1" applyNumberFormat="1" applyFont="1" applyFill="1" applyBorder="1" applyAlignment="1">
      <alignment horizontal="center" vertical="center" wrapText="1"/>
    </xf>
    <xf numFmtId="168" fontId="0" fillId="0" borderId="14" xfId="1" applyNumberFormat="1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left"/>
    </xf>
    <xf numFmtId="0" fontId="4" fillId="3" borderId="23" xfId="0" applyFont="1" applyFill="1" applyBorder="1" applyAlignment="1">
      <alignment horizontal="left"/>
    </xf>
    <xf numFmtId="0" fontId="4" fillId="3" borderId="24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167" fontId="0" fillId="0" borderId="7" xfId="1" applyNumberFormat="1" applyFont="1" applyBorder="1" applyAlignment="1">
      <alignment vertical="center" wrapText="1"/>
    </xf>
    <xf numFmtId="167" fontId="0" fillId="0" borderId="8" xfId="1" applyNumberFormat="1" applyFont="1" applyBorder="1" applyAlignment="1">
      <alignment vertical="center" wrapText="1"/>
    </xf>
    <xf numFmtId="167" fontId="0" fillId="4" borderId="8" xfId="1" applyNumberFormat="1" applyFont="1" applyFill="1" applyBorder="1" applyAlignment="1">
      <alignment vertical="center" wrapText="1"/>
    </xf>
    <xf numFmtId="167" fontId="0" fillId="4" borderId="9" xfId="1" applyNumberFormat="1" applyFont="1" applyFill="1" applyBorder="1" applyAlignment="1">
      <alignment vertical="center" wrapText="1"/>
    </xf>
    <xf numFmtId="167" fontId="0" fillId="0" borderId="10" xfId="1" applyNumberFormat="1" applyFont="1" applyBorder="1" applyAlignment="1">
      <alignment vertical="center" wrapText="1"/>
    </xf>
    <xf numFmtId="167" fontId="0" fillId="0" borderId="1" xfId="1" applyNumberFormat="1" applyFont="1" applyBorder="1" applyAlignment="1">
      <alignment vertical="center" wrapText="1"/>
    </xf>
    <xf numFmtId="167" fontId="0" fillId="4" borderId="1" xfId="1" applyNumberFormat="1" applyFont="1" applyFill="1" applyBorder="1" applyAlignment="1">
      <alignment vertical="center" wrapText="1"/>
    </xf>
    <xf numFmtId="167" fontId="0" fillId="4" borderId="11" xfId="1" applyNumberFormat="1" applyFont="1" applyFill="1" applyBorder="1" applyAlignment="1">
      <alignment vertical="center" wrapText="1"/>
    </xf>
    <xf numFmtId="167" fontId="0" fillId="0" borderId="12" xfId="1" applyNumberFormat="1" applyFont="1" applyBorder="1" applyAlignment="1">
      <alignment vertical="center" wrapText="1"/>
    </xf>
    <xf numFmtId="167" fontId="0" fillId="0" borderId="13" xfId="1" applyNumberFormat="1" applyFont="1" applyBorder="1" applyAlignment="1">
      <alignment vertical="center" wrapText="1"/>
    </xf>
    <xf numFmtId="167" fontId="0" fillId="4" borderId="13" xfId="1" applyNumberFormat="1" applyFont="1" applyFill="1" applyBorder="1" applyAlignment="1">
      <alignment vertical="center" wrapText="1"/>
    </xf>
    <xf numFmtId="167" fontId="0" fillId="4" borderId="14" xfId="1" applyNumberFormat="1" applyFont="1" applyFill="1" applyBorder="1" applyAlignment="1">
      <alignment vertical="center" wrapText="1"/>
    </xf>
    <xf numFmtId="167" fontId="0" fillId="4" borderId="7" xfId="1" applyNumberFormat="1" applyFont="1" applyFill="1" applyBorder="1" applyAlignment="1">
      <alignment vertical="center" wrapText="1"/>
    </xf>
    <xf numFmtId="167" fontId="0" fillId="4" borderId="10" xfId="1" applyNumberFormat="1" applyFont="1" applyFill="1" applyBorder="1" applyAlignment="1">
      <alignment vertical="center" wrapText="1"/>
    </xf>
    <xf numFmtId="167" fontId="0" fillId="4" borderId="12" xfId="1" applyNumberFormat="1" applyFont="1" applyFill="1" applyBorder="1" applyAlignment="1">
      <alignment vertical="center" wrapText="1"/>
    </xf>
    <xf numFmtId="167" fontId="0" fillId="4" borderId="7" xfId="4" applyNumberFormat="1" applyFont="1" applyFill="1" applyBorder="1" applyAlignment="1">
      <alignment vertical="center" wrapText="1"/>
    </xf>
    <xf numFmtId="167" fontId="0" fillId="4" borderId="8" xfId="4" applyNumberFormat="1" applyFont="1" applyFill="1" applyBorder="1" applyAlignment="1">
      <alignment vertical="center" wrapText="1"/>
    </xf>
    <xf numFmtId="167" fontId="0" fillId="0" borderId="8" xfId="4" applyNumberFormat="1" applyFont="1" applyFill="1" applyBorder="1" applyAlignment="1">
      <alignment vertical="center" wrapText="1"/>
    </xf>
    <xf numFmtId="167" fontId="0" fillId="4" borderId="9" xfId="4" applyNumberFormat="1" applyFont="1" applyFill="1" applyBorder="1" applyAlignment="1">
      <alignment vertical="center" wrapText="1"/>
    </xf>
    <xf numFmtId="167" fontId="0" fillId="4" borderId="10" xfId="4" applyNumberFormat="1" applyFont="1" applyFill="1" applyBorder="1" applyAlignment="1">
      <alignment vertical="center" wrapText="1"/>
    </xf>
    <xf numFmtId="167" fontId="0" fillId="4" borderId="1" xfId="4" applyNumberFormat="1" applyFont="1" applyFill="1" applyBorder="1" applyAlignment="1">
      <alignment vertical="center" wrapText="1"/>
    </xf>
    <xf numFmtId="167" fontId="0" fillId="0" borderId="1" xfId="4" applyNumberFormat="1" applyFont="1" applyFill="1" applyBorder="1" applyAlignment="1">
      <alignment vertical="center" wrapText="1"/>
    </xf>
    <xf numFmtId="167" fontId="0" fillId="4" borderId="11" xfId="4" applyNumberFormat="1" applyFont="1" applyFill="1" applyBorder="1" applyAlignment="1">
      <alignment vertical="center" wrapText="1"/>
    </xf>
    <xf numFmtId="167" fontId="0" fillId="4" borderId="12" xfId="4" applyNumberFormat="1" applyFont="1" applyFill="1" applyBorder="1" applyAlignment="1">
      <alignment vertical="center" wrapText="1"/>
    </xf>
    <xf numFmtId="167" fontId="0" fillId="4" borderId="13" xfId="4" applyNumberFormat="1" applyFont="1" applyFill="1" applyBorder="1" applyAlignment="1">
      <alignment vertical="center" wrapText="1"/>
    </xf>
    <xf numFmtId="167" fontId="0" fillId="0" borderId="13" xfId="4" applyNumberFormat="1" applyFont="1" applyFill="1" applyBorder="1" applyAlignment="1">
      <alignment vertical="center" wrapText="1"/>
    </xf>
    <xf numFmtId="167" fontId="0" fillId="4" borderId="14" xfId="4" applyNumberFormat="1" applyFont="1" applyFill="1" applyBorder="1" applyAlignment="1">
      <alignment vertical="center" wrapText="1"/>
    </xf>
    <xf numFmtId="169" fontId="0" fillId="0" borderId="7" xfId="1" applyNumberFormat="1" applyFont="1" applyBorder="1" applyAlignment="1">
      <alignment vertical="center" wrapText="1"/>
    </xf>
    <xf numFmtId="169" fontId="0" fillId="0" borderId="8" xfId="1" applyNumberFormat="1" applyFont="1" applyBorder="1" applyAlignment="1">
      <alignment vertical="center" wrapText="1"/>
    </xf>
    <xf numFmtId="169" fontId="0" fillId="0" borderId="9" xfId="1" applyNumberFormat="1" applyFont="1" applyBorder="1" applyAlignment="1">
      <alignment vertical="center" wrapText="1"/>
    </xf>
    <xf numFmtId="169" fontId="0" fillId="0" borderId="10" xfId="1" applyNumberFormat="1" applyFont="1" applyBorder="1" applyAlignment="1">
      <alignment vertical="center" wrapText="1"/>
    </xf>
    <xf numFmtId="169" fontId="0" fillId="0" borderId="1" xfId="1" applyNumberFormat="1" applyFont="1" applyBorder="1" applyAlignment="1">
      <alignment vertical="center" wrapText="1"/>
    </xf>
    <xf numFmtId="169" fontId="0" fillId="0" borderId="11" xfId="1" applyNumberFormat="1" applyFont="1" applyBorder="1" applyAlignment="1">
      <alignment vertical="center" wrapText="1"/>
    </xf>
    <xf numFmtId="169" fontId="0" fillId="0" borderId="12" xfId="1" applyNumberFormat="1" applyFont="1" applyBorder="1" applyAlignment="1">
      <alignment vertical="center" wrapText="1"/>
    </xf>
    <xf numFmtId="169" fontId="0" fillId="0" borderId="13" xfId="1" applyNumberFormat="1" applyFont="1" applyBorder="1" applyAlignment="1">
      <alignment vertical="center" wrapText="1"/>
    </xf>
    <xf numFmtId="169" fontId="0" fillId="0" borderId="14" xfId="1" applyNumberFormat="1" applyFont="1" applyBorder="1" applyAlignment="1">
      <alignment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3" xfId="0" applyBorder="1"/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horizontal="righ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65" fontId="0" fillId="0" borderId="0" xfId="1" applyNumberFormat="1" applyFont="1" applyAlignment="1">
      <alignment vertical="center" wrapText="1"/>
    </xf>
    <xf numFmtId="0" fontId="4" fillId="3" borderId="1" xfId="0" applyFont="1" applyFill="1" applyBorder="1"/>
    <xf numFmtId="0" fontId="7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4" fillId="3" borderId="27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70" fontId="0" fillId="0" borderId="7" xfId="1" applyNumberFormat="1" applyFont="1" applyBorder="1"/>
    <xf numFmtId="170" fontId="0" fillId="0" borderId="8" xfId="1" applyNumberFormat="1" applyFont="1" applyBorder="1"/>
    <xf numFmtId="170" fontId="0" fillId="0" borderId="9" xfId="1" applyNumberFormat="1" applyFont="1" applyBorder="1"/>
    <xf numFmtId="170" fontId="0" fillId="0" borderId="10" xfId="1" applyNumberFormat="1" applyFont="1" applyBorder="1"/>
    <xf numFmtId="170" fontId="0" fillId="0" borderId="1" xfId="1" applyNumberFormat="1" applyFont="1" applyBorder="1"/>
    <xf numFmtId="170" fontId="0" fillId="0" borderId="11" xfId="1" applyNumberFormat="1" applyFont="1" applyBorder="1"/>
    <xf numFmtId="170" fontId="0" fillId="0" borderId="12" xfId="1" applyNumberFormat="1" applyFont="1" applyBorder="1"/>
    <xf numFmtId="170" fontId="0" fillId="0" borderId="13" xfId="1" applyNumberFormat="1" applyFont="1" applyBorder="1"/>
    <xf numFmtId="170" fontId="0" fillId="0" borderId="14" xfId="1" applyNumberFormat="1" applyFont="1" applyBorder="1"/>
    <xf numFmtId="171" fontId="0" fillId="0" borderId="10" xfId="1" applyNumberFormat="1" applyFont="1" applyBorder="1"/>
    <xf numFmtId="171" fontId="0" fillId="0" borderId="1" xfId="1" applyNumberFormat="1" applyFont="1" applyBorder="1"/>
    <xf numFmtId="171" fontId="0" fillId="0" borderId="11" xfId="1" applyNumberFormat="1" applyFont="1" applyBorder="1"/>
    <xf numFmtId="0" fontId="0" fillId="0" borderId="0" xfId="0" applyAlignment="1">
      <alignment horizontal="left" vertical="center" wrapText="1"/>
    </xf>
    <xf numFmtId="172" fontId="0" fillId="0" borderId="0" xfId="0" applyNumberFormat="1" applyAlignment="1">
      <alignment horizont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10" fontId="0" fillId="0" borderId="17" xfId="4" applyNumberFormat="1" applyFont="1" applyBorder="1" applyAlignment="1">
      <alignment vertical="center"/>
    </xf>
    <xf numFmtId="10" fontId="0" fillId="0" borderId="28" xfId="4" applyNumberFormat="1" applyFont="1" applyBorder="1" applyAlignment="1">
      <alignment vertical="center"/>
    </xf>
    <xf numFmtId="10" fontId="0" fillId="0" borderId="18" xfId="4" applyNumberFormat="1" applyFont="1" applyBorder="1" applyAlignment="1">
      <alignment vertical="center"/>
    </xf>
    <xf numFmtId="164" fontId="0" fillId="0" borderId="29" xfId="1" applyNumberFormat="1" applyFont="1" applyBorder="1" applyAlignment="1">
      <alignment vertical="center"/>
    </xf>
    <xf numFmtId="164" fontId="0" fillId="0" borderId="0" xfId="1" applyNumberFormat="1" applyFont="1" applyBorder="1" applyAlignment="1">
      <alignment vertical="center"/>
    </xf>
    <xf numFmtId="164" fontId="0" fillId="0" borderId="30" xfId="1" applyNumberFormat="1" applyFont="1" applyBorder="1" applyAlignment="1">
      <alignment vertical="center"/>
    </xf>
    <xf numFmtId="164" fontId="0" fillId="0" borderId="31" xfId="1" applyNumberFormat="1" applyFont="1" applyBorder="1" applyAlignment="1">
      <alignment vertical="center"/>
    </xf>
    <xf numFmtId="164" fontId="0" fillId="0" borderId="33" xfId="1" applyNumberFormat="1" applyFont="1" applyBorder="1" applyAlignment="1">
      <alignment vertical="center"/>
    </xf>
    <xf numFmtId="164" fontId="0" fillId="0" borderId="32" xfId="1" applyNumberFormat="1" applyFont="1" applyBorder="1" applyAlignment="1">
      <alignment vertical="center"/>
    </xf>
    <xf numFmtId="10" fontId="0" fillId="0" borderId="29" xfId="4" applyNumberFormat="1" applyFont="1" applyBorder="1" applyAlignment="1">
      <alignment vertical="center"/>
    </xf>
    <xf numFmtId="10" fontId="0" fillId="0" borderId="0" xfId="4" applyNumberFormat="1" applyFont="1" applyBorder="1" applyAlignment="1">
      <alignment vertical="center"/>
    </xf>
    <xf numFmtId="10" fontId="0" fillId="0" borderId="31" xfId="4" applyNumberFormat="1" applyFont="1" applyBorder="1" applyAlignment="1">
      <alignment vertical="center"/>
    </xf>
    <xf numFmtId="10" fontId="0" fillId="0" borderId="33" xfId="4" applyNumberFormat="1" applyFont="1" applyBorder="1" applyAlignment="1">
      <alignment vertical="center"/>
    </xf>
    <xf numFmtId="172" fontId="0" fillId="0" borderId="17" xfId="0" applyNumberFormat="1" applyBorder="1" applyAlignment="1">
      <alignment horizontal="center"/>
    </xf>
    <xf numFmtId="172" fontId="0" fillId="0" borderId="28" xfId="0" applyNumberFormat="1" applyBorder="1" applyAlignment="1">
      <alignment horizontal="center"/>
    </xf>
    <xf numFmtId="172" fontId="0" fillId="0" borderId="18" xfId="0" applyNumberFormat="1" applyBorder="1" applyAlignment="1">
      <alignment horizontal="center"/>
    </xf>
    <xf numFmtId="172" fontId="0" fillId="0" borderId="31" xfId="0" applyNumberFormat="1" applyBorder="1" applyAlignment="1">
      <alignment horizontal="center"/>
    </xf>
    <xf numFmtId="172" fontId="0" fillId="0" borderId="33" xfId="0" applyNumberFormat="1" applyBorder="1" applyAlignment="1">
      <alignment horizontal="center"/>
    </xf>
    <xf numFmtId="172" fontId="0" fillId="0" borderId="32" xfId="0" applyNumberFormat="1" applyBorder="1" applyAlignment="1">
      <alignment horizontal="center"/>
    </xf>
    <xf numFmtId="10" fontId="0" fillId="3" borderId="17" xfId="4" applyNumberFormat="1" applyFont="1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3" borderId="29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0" fontId="0" fillId="3" borderId="31" xfId="0" applyFill="1" applyBorder="1" applyAlignment="1">
      <alignment vertical="center"/>
    </xf>
    <xf numFmtId="0" fontId="0" fillId="3" borderId="33" xfId="0" applyFill="1" applyBorder="1" applyAlignment="1">
      <alignment vertical="center"/>
    </xf>
    <xf numFmtId="0" fontId="0" fillId="3" borderId="32" xfId="0" applyFill="1" applyBorder="1" applyAlignment="1">
      <alignment vertical="center"/>
    </xf>
    <xf numFmtId="10" fontId="11" fillId="4" borderId="28" xfId="4" applyNumberFormat="1" applyFont="1" applyFill="1" applyBorder="1" applyAlignment="1">
      <alignment vertical="center"/>
    </xf>
    <xf numFmtId="10" fontId="11" fillId="4" borderId="18" xfId="4" applyNumberFormat="1" applyFont="1" applyFill="1" applyBorder="1" applyAlignment="1">
      <alignment vertical="center"/>
    </xf>
    <xf numFmtId="164" fontId="11" fillId="4" borderId="0" xfId="1" applyNumberFormat="1" applyFont="1" applyFill="1" applyBorder="1" applyAlignment="1">
      <alignment vertical="center"/>
    </xf>
    <xf numFmtId="164" fontId="11" fillId="4" borderId="30" xfId="1" applyNumberFormat="1" applyFont="1" applyFill="1" applyBorder="1" applyAlignment="1">
      <alignment vertical="center"/>
    </xf>
    <xf numFmtId="164" fontId="11" fillId="4" borderId="33" xfId="1" applyNumberFormat="1" applyFont="1" applyFill="1" applyBorder="1" applyAlignment="1">
      <alignment vertical="center"/>
    </xf>
    <xf numFmtId="164" fontId="11" fillId="4" borderId="32" xfId="1" applyNumberFormat="1" applyFont="1" applyFill="1" applyBorder="1" applyAlignment="1">
      <alignment vertical="center"/>
    </xf>
    <xf numFmtId="10" fontId="11" fillId="4" borderId="0" xfId="4" applyNumberFormat="1" applyFont="1" applyFill="1" applyBorder="1" applyAlignment="1">
      <alignment vertical="center"/>
    </xf>
    <xf numFmtId="10" fontId="11" fillId="4" borderId="30" xfId="4" applyNumberFormat="1" applyFont="1" applyFill="1" applyBorder="1" applyAlignment="1">
      <alignment vertical="center"/>
    </xf>
    <xf numFmtId="10" fontId="11" fillId="4" borderId="33" xfId="4" applyNumberFormat="1" applyFont="1" applyFill="1" applyBorder="1" applyAlignment="1">
      <alignment vertical="center"/>
    </xf>
    <xf numFmtId="10" fontId="11" fillId="4" borderId="32" xfId="4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2" xfId="2"/>
    <cellStyle name="Normal 3" xfId="3"/>
    <cellStyle name="Normal 6" xfId="5"/>
    <cellStyle name="Percent" xfId="4" builtinId="5"/>
    <cellStyle name="SubSection_CEPATNEI" xfId="6"/>
  </cellStyles>
  <dxfs count="36"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0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0" tint="-0.499984740745262"/>
        </patternFill>
      </fill>
    </dxf>
    <dxf>
      <fill>
        <patternFill>
          <bgColor theme="0" tint="-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ing/2018%20Forecasts/11_November/DCUSA%20Schedule%2015%20forecast/Outputs/DCUSA%20Schedule%2015%20-%20Presentation%20Data%20-%20November%202018%20-%20INTER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055 | Info"/>
      <sheetName val="FIN055 | Assessment"/>
      <sheetName val="FIN055 | Version Log"/>
      <sheetName val="FIN055 | Checklist"/>
      <sheetName val="Control"/>
      <sheetName val="Summary"/>
      <sheetName val="Summary (NPgN)"/>
      <sheetName val="Summary (NPgY)"/>
      <sheetName val="A"/>
      <sheetName val="RPI"/>
      <sheetName val="RPIA_F"/>
      <sheetName val="RPI sensitivity"/>
      <sheetName val="B"/>
      <sheetName val="C"/>
      <sheetName val="D"/>
      <sheetName val="E"/>
      <sheetName val="H"/>
      <sheetName val="J"/>
      <sheetName val="L"/>
      <sheetName val="NPgN T2"/>
      <sheetName val="NPgY T2"/>
      <sheetName val="Charges Reconciliation (NPgN)"/>
      <sheetName val="Charges Reconciliation (NPgY)"/>
      <sheetName val="SoLR"/>
      <sheetName val="LRSP Statement - NPgN"/>
      <sheetName val="LRSP Statement - NPgY"/>
      <sheetName val="Variances"/>
      <sheetName val="Variances (NPgN)"/>
      <sheetName val="Variances (NPgY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2.8846428936344148E-2</v>
          </cell>
          <cell r="E6">
            <v>1.9600131885767702E-2</v>
          </cell>
          <cell r="F6">
            <v>1.0776609381026869E-2</v>
          </cell>
          <cell r="G6">
            <v>2.1427497658355055E-2</v>
          </cell>
          <cell r="H6">
            <v>3.7419997584832831E-2</v>
          </cell>
        </row>
        <row r="7">
          <cell r="C7">
            <v>244.67499999999998</v>
          </cell>
        </row>
        <row r="9">
          <cell r="F9">
            <v>2.5000000000000001E-2</v>
          </cell>
          <cell r="G9">
            <v>0.01</v>
          </cell>
          <cell r="H9">
            <v>1.7999999999999999E-2</v>
          </cell>
          <cell r="I9">
            <v>3.5999999999999997E-2</v>
          </cell>
          <cell r="J9">
            <v>3.4000000000000002E-2</v>
          </cell>
          <cell r="K9">
            <v>3.1E-2</v>
          </cell>
          <cell r="L9">
            <v>0.03</v>
          </cell>
          <cell r="M9">
            <v>3.1E-2</v>
          </cell>
        </row>
        <row r="10">
          <cell r="F10">
            <v>2.4E-2</v>
          </cell>
          <cell r="G10">
            <v>2.1000000000000001E-2</v>
          </cell>
          <cell r="H10">
            <v>3.5000000000000003E-2</v>
          </cell>
          <cell r="I10">
            <v>3.4000000000000002E-2</v>
          </cell>
          <cell r="J10">
            <v>3.1E-2</v>
          </cell>
          <cell r="K10">
            <v>0.03</v>
          </cell>
          <cell r="L10">
            <v>3.1E-2</v>
          </cell>
          <cell r="M10">
            <v>3.2000000000000001E-2</v>
          </cell>
        </row>
        <row r="11">
          <cell r="F11">
            <v>3.2000000000000001E-2</v>
          </cell>
          <cell r="G11">
            <v>0.03</v>
          </cell>
          <cell r="H11">
            <v>3.1E-2</v>
          </cell>
          <cell r="I11">
            <v>3.1E-2</v>
          </cell>
          <cell r="J11">
            <v>0.03</v>
          </cell>
          <cell r="K11">
            <v>3.1E-2</v>
          </cell>
          <cell r="L11">
            <v>3.2000000000000001E-2</v>
          </cell>
          <cell r="M11">
            <v>3.2000000000000001E-2</v>
          </cell>
        </row>
        <row r="27">
          <cell r="G27">
            <v>1.087</v>
          </cell>
          <cell r="H27">
            <v>1.121</v>
          </cell>
          <cell r="I27">
            <v>1.159</v>
          </cell>
          <cell r="J27">
            <v>1.198</v>
          </cell>
          <cell r="K27">
            <v>1.236</v>
          </cell>
          <cell r="L27">
            <v>1.2769999999999999</v>
          </cell>
          <cell r="M27">
            <v>1.319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orthernpowergrid.com/document-library/charges/charges-use-of-system-charges-2017-18" TargetMode="External"/><Relationship Id="rId2" Type="http://schemas.openxmlformats.org/officeDocument/2006/relationships/hyperlink" Target="http://www.northernpowergrid.com/document-library/charges/charges-use-of-system-charges-2018-19" TargetMode="External"/><Relationship Id="rId1" Type="http://schemas.openxmlformats.org/officeDocument/2006/relationships/hyperlink" Target="http://www.northernpowergrid.com/document-library/charges/charges-use-of-system-charges-2018-19" TargetMode="External"/><Relationship Id="rId5" Type="http://schemas.openxmlformats.org/officeDocument/2006/relationships/hyperlink" Target="http://www.northernpowergrid.com/document-library/charges/charges-use-of-system-charges-2015-16" TargetMode="External"/><Relationship Id="rId4" Type="http://schemas.openxmlformats.org/officeDocument/2006/relationships/hyperlink" Target="http://www.northernpowergrid.com/document-library/charges/charges-use-of-system-charges-2016-17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orthernpowergrid.com/document-library/charges/charges-use-of-system-charges-2017-18" TargetMode="External"/><Relationship Id="rId2" Type="http://schemas.openxmlformats.org/officeDocument/2006/relationships/hyperlink" Target="http://www.northernpowergrid.com/document-library/charges/charges-use-of-system-charges-2018-19" TargetMode="External"/><Relationship Id="rId1" Type="http://schemas.openxmlformats.org/officeDocument/2006/relationships/hyperlink" Target="http://www.northernpowergrid.com/document-library/charges/charges-use-of-system-charges-2018-19" TargetMode="External"/><Relationship Id="rId5" Type="http://schemas.openxmlformats.org/officeDocument/2006/relationships/hyperlink" Target="http://www.northernpowergrid.com/document-library/charges/charges-use-of-system-charges-2015-16" TargetMode="External"/><Relationship Id="rId4" Type="http://schemas.openxmlformats.org/officeDocument/2006/relationships/hyperlink" Target="http://www.northernpowergrid.com/document-library/charges/charges-use-of-system-charges-2016-17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orthernpowergrid.com/document-library/charges/charges-use-of-system-charges-2017-18" TargetMode="External"/><Relationship Id="rId2" Type="http://schemas.openxmlformats.org/officeDocument/2006/relationships/hyperlink" Target="http://www.northernpowergrid.com/document-library/charges/charges-use-of-system-charges-2018-19" TargetMode="External"/><Relationship Id="rId1" Type="http://schemas.openxmlformats.org/officeDocument/2006/relationships/hyperlink" Target="http://www.northernpowergrid.com/document-library/charges/charges-use-of-system-charges-2018-19" TargetMode="External"/><Relationship Id="rId5" Type="http://schemas.openxmlformats.org/officeDocument/2006/relationships/hyperlink" Target="http://www.northernpowergrid.com/document-library/charges/charges-use-of-system-charges-2015-16" TargetMode="External"/><Relationship Id="rId4" Type="http://schemas.openxmlformats.org/officeDocument/2006/relationships/hyperlink" Target="http://www.northernpowergrid.com/document-library/charges/charges-use-of-system-charges-2016-17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C22"/>
  <sheetViews>
    <sheetView workbookViewId="0">
      <selection activeCell="C19" sqref="C19"/>
    </sheetView>
  </sheetViews>
  <sheetFormatPr defaultRowHeight="15" x14ac:dyDescent="0.25"/>
  <cols>
    <col min="1" max="1" width="2.85546875" customWidth="1"/>
    <col min="2" max="2" width="31.140625" bestFit="1" customWidth="1"/>
    <col min="3" max="3" width="21.42578125" customWidth="1"/>
  </cols>
  <sheetData>
    <row r="2" spans="2:3" x14ac:dyDescent="0.25">
      <c r="B2" s="3" t="s">
        <v>129</v>
      </c>
      <c r="C2" s="13" t="s">
        <v>227</v>
      </c>
    </row>
    <row r="3" spans="2:3" x14ac:dyDescent="0.25">
      <c r="B3" s="3" t="s">
        <v>6</v>
      </c>
      <c r="C3" s="1" t="s">
        <v>3</v>
      </c>
    </row>
    <row r="4" spans="2:3" x14ac:dyDescent="0.25">
      <c r="B4" s="3" t="s">
        <v>8</v>
      </c>
      <c r="C4" s="1">
        <v>2018</v>
      </c>
    </row>
    <row r="6" spans="2:3" x14ac:dyDescent="0.25">
      <c r="B6" t="s">
        <v>10</v>
      </c>
      <c r="C6" s="2" t="str">
        <f>C3&amp;" "&amp;C4</f>
        <v>May 2018</v>
      </c>
    </row>
    <row r="7" spans="2:3" x14ac:dyDescent="0.25">
      <c r="B7" t="s">
        <v>9</v>
      </c>
      <c r="C7" s="2" t="str">
        <f>IF($C$3="February","December "&amp;$C$4-1,INDEX(Lists!$B$3:$B$6,MATCH($C$3,Lists!$B$4:$B$7,0))&amp;" "&amp;$C$4)</f>
        <v>February 2018</v>
      </c>
    </row>
    <row r="8" spans="2:3" x14ac:dyDescent="0.25">
      <c r="B8" t="s">
        <v>149</v>
      </c>
      <c r="C8" s="2" t="str">
        <f>"December "&amp;$C$4-1</f>
        <v>December 2017</v>
      </c>
    </row>
    <row r="9" spans="2:3" x14ac:dyDescent="0.25">
      <c r="B9" t="s">
        <v>170</v>
      </c>
      <c r="C9" s="2" t="str">
        <f>C4+1&amp;"/"&amp;RIGHT(C4+2,2)</f>
        <v>2019/20</v>
      </c>
    </row>
    <row r="11" spans="2:3" x14ac:dyDescent="0.25">
      <c r="B11" t="s">
        <v>18</v>
      </c>
      <c r="C11" t="str">
        <f>IF(C3="February",C4-1&amp;"/"&amp;RIGHT(C4,2),C4&amp;"/"&amp;RIGHT(C4+1,2))</f>
        <v>2018/19</v>
      </c>
    </row>
    <row r="12" spans="2:3" x14ac:dyDescent="0.25">
      <c r="B12" t="s">
        <v>16</v>
      </c>
      <c r="C12" t="str">
        <f>INDEX(Lists!$E$3:$E$20,MATCH($C$11,Lists!$D$3:$D$20,0))</f>
        <v>RIIO-ED1</v>
      </c>
    </row>
    <row r="13" spans="2:3" x14ac:dyDescent="0.25">
      <c r="B13" t="s">
        <v>17</v>
      </c>
      <c r="C13" t="str">
        <f t="array" ref="C13">INDEX(Lists!$D$3:$D$20,MAX(IF(Lists!$E$3:$E$20=$C$12,ROW(Lists!$E$3:$E$20)))-2)</f>
        <v>2022/23</v>
      </c>
    </row>
    <row r="15" spans="2:3" x14ac:dyDescent="0.25">
      <c r="B15" t="s">
        <v>20</v>
      </c>
      <c r="C15" t="str">
        <f>LEFT(C11,4)-2&amp;"/"&amp;RIGHT(C11,2)-2</f>
        <v>2016/17</v>
      </c>
    </row>
    <row r="16" spans="2:3" x14ac:dyDescent="0.25">
      <c r="B16" t="s">
        <v>19</v>
      </c>
      <c r="C16" t="str">
        <f>INDEX(Lists!$E$3:$E$17,MATCH($C$15,Lists!$D$3:$D$17,0))</f>
        <v>RIIO-ED1</v>
      </c>
    </row>
    <row r="17" spans="2:3" x14ac:dyDescent="0.25">
      <c r="B17" t="s">
        <v>21</v>
      </c>
      <c r="C17" t="str">
        <f>INDEX(Lists!$D$3:$D$17,MATCH($C$16,Lists!$E$3:$E$17,0))</f>
        <v>2015/16</v>
      </c>
    </row>
    <row r="19" spans="2:3" x14ac:dyDescent="0.25">
      <c r="B19" t="s">
        <v>22</v>
      </c>
      <c r="C19" s="126" t="str">
        <f>C17</f>
        <v>2015/16</v>
      </c>
    </row>
    <row r="20" spans="2:3" x14ac:dyDescent="0.25">
      <c r="B20" t="s">
        <v>199</v>
      </c>
      <c r="C20" s="126" t="str">
        <f>IF(C3="December",LEFT(C9,4)+1&amp;"/"&amp;RIGHT(C9,2)+1,C9)</f>
        <v>2019/20</v>
      </c>
    </row>
    <row r="21" spans="2:3" x14ac:dyDescent="0.25">
      <c r="B21" t="s">
        <v>198</v>
      </c>
      <c r="C21" s="126" t="str">
        <f>LEFT(C20,4)+1&amp;"/"&amp;RIGHT(C20,2)+1</f>
        <v>2020/21</v>
      </c>
    </row>
    <row r="22" spans="2:3" x14ac:dyDescent="0.25">
      <c r="B22" t="s">
        <v>23</v>
      </c>
      <c r="C22" s="126" t="str">
        <f>IF(LEFT(C13,4)-LEFT(C11,4)&gt;=4,C13,LEFT(C11,4)+4&amp;"/"&amp;RIGHT(C11,2)+4)</f>
        <v>2022/23</v>
      </c>
    </row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Lists!$B$3:$B$7</xm:f>
          </x14:formula1>
          <xm:sqref>C3</xm:sqref>
        </x14:dataValidation>
        <x14:dataValidation type="list" allowBlank="1" showInputMessage="1" showErrorMessage="1">
          <x14:formula1>
            <xm:f>Lists!$G$3:$G$17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B2:V59"/>
  <sheetViews>
    <sheetView workbookViewId="0">
      <pane xSplit="4" ySplit="8" topLeftCell="E9" activePane="bottomRight" state="frozen"/>
      <selection activeCell="B10" sqref="B10"/>
      <selection pane="topRight" activeCell="B10" sqref="B10"/>
      <selection pane="bottomLeft" activeCell="B10" sqref="B10"/>
      <selection pane="bottomRight" activeCell="L7" sqref="L7"/>
    </sheetView>
  </sheetViews>
  <sheetFormatPr defaultRowHeight="15" x14ac:dyDescent="0.25"/>
  <cols>
    <col min="1" max="1" width="2.85546875" customWidth="1"/>
    <col min="2" max="2" width="57.140625" customWidth="1"/>
    <col min="3" max="22" width="14.28515625" customWidth="1"/>
    <col min="23" max="23" width="2.85546875" customWidth="1"/>
  </cols>
  <sheetData>
    <row r="2" spans="2:22" ht="30" customHeight="1" x14ac:dyDescent="0.25">
      <c r="B2" s="14" t="s">
        <v>126</v>
      </c>
      <c r="C2" s="197" t="str">
        <f>Control!$C$2</f>
        <v>[DNO Name]</v>
      </c>
      <c r="D2" s="197"/>
    </row>
    <row r="3" spans="2:22" ht="30" customHeight="1" x14ac:dyDescent="0.25">
      <c r="B3" s="14" t="s">
        <v>6</v>
      </c>
      <c r="C3" s="197" t="str">
        <f>Control!$C$6</f>
        <v>May 2018</v>
      </c>
      <c r="D3" s="197"/>
    </row>
    <row r="4" spans="2:22" ht="30" customHeight="1" x14ac:dyDescent="0.25">
      <c r="B4" s="14" t="s">
        <v>127</v>
      </c>
      <c r="C4" s="197" t="str">
        <f>"Updated table 1 as at "&amp;C3</f>
        <v>Updated table 1 as at May 2018</v>
      </c>
      <c r="D4" s="197"/>
    </row>
    <row r="6" spans="2:22" x14ac:dyDescent="0.25">
      <c r="B6" s="190" t="s">
        <v>108</v>
      </c>
      <c r="C6" s="190" t="s">
        <v>109</v>
      </c>
      <c r="D6" s="190" t="s">
        <v>110</v>
      </c>
      <c r="E6" s="15" t="str">
        <f>IF(E8="","","t"&amp;TEXT(LEFT(E$8,4)-LEFT(Control!$C$11,4),"+0;-0;"))</f>
        <v>t-3</v>
      </c>
      <c r="F6" s="15" t="str">
        <f>IF(F8="","","t"&amp;TEXT(LEFT(F$8,4)-LEFT(Control!$C$11,4),"+0;-0;"))</f>
        <v>t-2</v>
      </c>
      <c r="G6" s="15" t="str">
        <f>IF(G8="","","t"&amp;TEXT(LEFT(G$8,4)-LEFT(Control!$C$11,4),"+0;-0;"))</f>
        <v>t-1</v>
      </c>
      <c r="H6" s="15" t="str">
        <f>IF(H8="","","t"&amp;TEXT(LEFT(H$8,4)-LEFT(Control!$C$11,4),"+0;-0;"))</f>
        <v>t</v>
      </c>
      <c r="I6" s="15" t="str">
        <f>IF(I8="","","t"&amp;TEXT(LEFT(I$8,4)-LEFT(Control!$C$11,4),"+0;-0;"))</f>
        <v>t+1</v>
      </c>
      <c r="J6" s="125" t="str">
        <f>IF(J8="","","t"&amp;TEXT(LEFT(J$8,4)-LEFT(Control!$C$11,4),"+0;-0;"))</f>
        <v>t+2</v>
      </c>
      <c r="K6" s="125" t="str">
        <f>IF(K8="","","t"&amp;TEXT(LEFT(K$8,4)-LEFT(Control!$C$11,4),"+0;-0;"))</f>
        <v>t+3</v>
      </c>
      <c r="L6" s="125" t="str">
        <f>IF(L8="","","t"&amp;TEXT(LEFT(L$8,4)-LEFT(Control!$C$11,4),"+0;-0;"))</f>
        <v>t+4</v>
      </c>
      <c r="M6" s="125" t="str">
        <f>IF(M8="","","t"&amp;TEXT(LEFT(M$8,4)-LEFT(Control!$C$11,4),"+0;-0;"))</f>
        <v/>
      </c>
      <c r="N6" s="125" t="str">
        <f>IF(N8="","","t"&amp;TEXT(LEFT(N$8,4)-LEFT(Control!$C$11,4),"+0;-0;"))</f>
        <v/>
      </c>
      <c r="O6" s="125" t="str">
        <f>IF(O8="","","t"&amp;TEXT(LEFT(O$8,4)-LEFT(Control!$C$11,4),"+0;-0;"))</f>
        <v/>
      </c>
      <c r="P6" s="125" t="str">
        <f>IF(P8="","","t"&amp;TEXT(LEFT(P$8,4)-LEFT(Control!$C$11,4),"+0;-0;"))</f>
        <v/>
      </c>
      <c r="Q6" s="125" t="str">
        <f>IF(Q8="","","t"&amp;TEXT(LEFT(Q$8,4)-LEFT(Control!$C$11,4),"+0;-0;"))</f>
        <v/>
      </c>
      <c r="R6" s="125" t="str">
        <f>IF(R8="","","t"&amp;TEXT(LEFT(R$8,4)-LEFT(Control!$C$11,4),"+0;-0;"))</f>
        <v/>
      </c>
      <c r="S6" s="125" t="str">
        <f>IF(S8="","","t"&amp;TEXT(LEFT(S$8,4)-LEFT(Control!$C$11,4),"+0;-0;"))</f>
        <v/>
      </c>
      <c r="T6" s="125" t="str">
        <f>IF(T8="","","t"&amp;TEXT(LEFT(T$8,4)-LEFT(Control!$C$11,4),"+0;-0;"))</f>
        <v/>
      </c>
      <c r="U6" s="125" t="str">
        <f>IF(U8="","","t"&amp;TEXT(LEFT(U$8,4)-LEFT(Control!$C$11,4),"+0;-0;"))</f>
        <v/>
      </c>
      <c r="V6" s="125" t="str">
        <f>IF(V8="","","t"&amp;TEXT(LEFT(V$8,4)-LEFT(Control!$C$11,4),"+0;-0;"))</f>
        <v/>
      </c>
    </row>
    <row r="7" spans="2:22" x14ac:dyDescent="0.25">
      <c r="B7" s="190"/>
      <c r="C7" s="190"/>
      <c r="D7" s="190"/>
      <c r="E7" s="15" t="str">
        <f>IF(E$8="","",INDEX(Lists!$E$3:$E$17,MATCH(E$8,Lists!$D$3:$D$17,0)))</f>
        <v>RIIO-ED1</v>
      </c>
      <c r="F7" s="15" t="str">
        <f>IF(F$8="","",INDEX(Lists!$E$3:$E$17,MATCH(F$8,Lists!$D$3:$D$17,0)))</f>
        <v>RIIO-ED1</v>
      </c>
      <c r="G7" s="15" t="str">
        <f>IF(G$8="","",INDEX(Lists!$E$3:$E$17,MATCH(G$8,Lists!$D$3:$D$17,0)))</f>
        <v>RIIO-ED1</v>
      </c>
      <c r="H7" s="15" t="str">
        <f>IF(H$8="","",INDEX(Lists!$E$3:$E$17,MATCH(H$8,Lists!$D$3:$D$17,0)))</f>
        <v>RIIO-ED1</v>
      </c>
      <c r="I7" s="15" t="str">
        <f>IF(I$8="","",INDEX(Lists!$E$3:$E$17,MATCH(I$8,Lists!$D$3:$D$17,0)))</f>
        <v>RIIO-ED1</v>
      </c>
      <c r="J7" s="125" t="str">
        <f>IF(J$8="","",INDEX(Lists!$E$3:$E$17,MATCH(J$8,Lists!$D$3:$D$17,0)))</f>
        <v>RIIO-ED1</v>
      </c>
      <c r="K7" s="125" t="str">
        <f>IF(K$8="","",INDEX(Lists!$E$3:$E$17,MATCH(K$8,Lists!$D$3:$D$17,0)))</f>
        <v>RIIO-ED1</v>
      </c>
      <c r="L7" s="125" t="str">
        <f>IF(L$8="","",INDEX(Lists!$E$3:$E$17,MATCH(L$8,Lists!$D$3:$D$17,0)))</f>
        <v>RIIO-ED1</v>
      </c>
      <c r="M7" s="125" t="str">
        <f>IF(M$8="","",INDEX(Lists!$E$3:$E$17,MATCH(M$8,Lists!$D$3:$D$17,0)))</f>
        <v/>
      </c>
      <c r="N7" s="125" t="str">
        <f>IF(N$8="","",INDEX(Lists!$E$3:$E$17,MATCH(N$8,Lists!$D$3:$D$17,0)))</f>
        <v/>
      </c>
      <c r="O7" s="125" t="str">
        <f>IF(O$8="","",INDEX(Lists!$E$3:$E$17,MATCH(O$8,Lists!$D$3:$D$17,0)))</f>
        <v/>
      </c>
      <c r="P7" s="125" t="str">
        <f>IF(P$8="","",INDEX(Lists!$E$3:$E$17,MATCH(P$8,Lists!$D$3:$D$17,0)))</f>
        <v/>
      </c>
      <c r="Q7" s="125" t="str">
        <f>IF(Q$8="","",INDEX(Lists!$E$3:$E$17,MATCH(Q$8,Lists!$D$3:$D$17,0)))</f>
        <v/>
      </c>
      <c r="R7" s="125" t="str">
        <f>IF(R$8="","",INDEX(Lists!$E$3:$E$17,MATCH(R$8,Lists!$D$3:$D$17,0)))</f>
        <v/>
      </c>
      <c r="S7" s="125" t="str">
        <f>IF(S$8="","",INDEX(Lists!$E$3:$E$17,MATCH(S$8,Lists!$D$3:$D$17,0)))</f>
        <v/>
      </c>
      <c r="T7" s="125" t="str">
        <f>IF(T$8="","",INDEX(Lists!$E$3:$E$17,MATCH(T$8,Lists!$D$3:$D$17,0)))</f>
        <v/>
      </c>
      <c r="U7" s="125" t="str">
        <f>IF(U$8="","",INDEX(Lists!$E$3:$E$17,MATCH(U$8,Lists!$D$3:$D$17,0)))</f>
        <v/>
      </c>
      <c r="V7" s="125" t="str">
        <f>IF(V$8="","",INDEX(Lists!$E$3:$E$17,MATCH(V$8,Lists!$D$3:$D$17,0)))</f>
        <v/>
      </c>
    </row>
    <row r="8" spans="2:22" x14ac:dyDescent="0.25">
      <c r="B8" s="190"/>
      <c r="C8" s="190"/>
      <c r="D8" s="190"/>
      <c r="E8" s="15" t="str">
        <f>Control!$C$19</f>
        <v>2015/16</v>
      </c>
      <c r="F8" s="15" t="str">
        <f>IF(OR(E$8=Control!$C$22,E$8=""),"",LEFT(E$8,4)+1&amp;"/"&amp;RIGHT(E$8,2)+1)</f>
        <v>2016/17</v>
      </c>
      <c r="G8" s="15" t="str">
        <f>IF(OR(F$8=Control!$C$22,F$8=""),"",LEFT(F$8,4)+1&amp;"/"&amp;RIGHT(F$8,2)+1)</f>
        <v>2017/18</v>
      </c>
      <c r="H8" s="15" t="str">
        <f>IF(OR(G$8=Control!$C$22,G$8=""),"",LEFT(G$8,4)+1&amp;"/"&amp;RIGHT(G$8,2)+1)</f>
        <v>2018/19</v>
      </c>
      <c r="I8" s="15" t="str">
        <f>IF(OR(H$8=Control!$C$22,H$8=""),"",LEFT(H$8,4)+1&amp;"/"&amp;RIGHT(H$8,2)+1)</f>
        <v>2019/20</v>
      </c>
      <c r="J8" s="125" t="str">
        <f>IF(OR(I$8=Control!$C$22,I$8=""),"",LEFT(I$8,4)+1&amp;"/"&amp;RIGHT(I$8,2)+1)</f>
        <v>2020/21</v>
      </c>
      <c r="K8" s="125" t="str">
        <f>IF(OR(J$8=Control!$C$22,J$8=""),"",LEFT(J$8,4)+1&amp;"/"&amp;RIGHT(J$8,2)+1)</f>
        <v>2021/22</v>
      </c>
      <c r="L8" s="125" t="str">
        <f>IF(OR(K$8=Control!$C$22,K$8=""),"",LEFT(K$8,4)+1&amp;"/"&amp;RIGHT(K$8,2)+1)</f>
        <v>2022/23</v>
      </c>
      <c r="M8" s="125" t="str">
        <f>IF(OR(L$8=Control!$C$22,L$8=""),"",LEFT(L$8,4)+1&amp;"/"&amp;RIGHT(L$8,2)+1)</f>
        <v/>
      </c>
      <c r="N8" s="125" t="str">
        <f>IF(OR(M$8=Control!$C$22,M$8=""),"",LEFT(M$8,4)+1&amp;"/"&amp;RIGHT(M$8,2)+1)</f>
        <v/>
      </c>
      <c r="O8" s="125" t="str">
        <f>IF(OR(N$8=Control!$C$22,N$8=""),"",LEFT(N$8,4)+1&amp;"/"&amp;RIGHT(N$8,2)+1)</f>
        <v/>
      </c>
      <c r="P8" s="125" t="str">
        <f>IF(OR(O$8=Control!$C$22,O$8=""),"",LEFT(O$8,4)+1&amp;"/"&amp;RIGHT(O$8,2)+1)</f>
        <v/>
      </c>
      <c r="Q8" s="125" t="str">
        <f>IF(OR(P$8=Control!$C$22,P$8=""),"",LEFT(P$8,4)+1&amp;"/"&amp;RIGHT(P$8,2)+1)</f>
        <v/>
      </c>
      <c r="R8" s="125" t="str">
        <f>IF(OR(Q$8=Control!$C$22,Q$8=""),"",LEFT(Q$8,4)+1&amp;"/"&amp;RIGHT(Q$8,2)+1)</f>
        <v/>
      </c>
      <c r="S8" s="125" t="str">
        <f>IF(OR(R$8=Control!$C$22,R$8=""),"",LEFT(R$8,4)+1&amp;"/"&amp;RIGHT(R$8,2)+1)</f>
        <v/>
      </c>
      <c r="T8" s="125" t="str">
        <f>IF(OR(S$8=Control!$C$22,S$8=""),"",LEFT(S$8,4)+1&amp;"/"&amp;RIGHT(S$8,2)+1)</f>
        <v/>
      </c>
      <c r="U8" s="125" t="str">
        <f>IF(OR(T$8=Control!$C$22,T$8=""),"",LEFT(T$8,4)+1&amp;"/"&amp;RIGHT(T$8,2)+1)</f>
        <v/>
      </c>
      <c r="V8" s="125" t="str">
        <f>IF(OR(U$8=Control!$C$22,U$8=""),"",LEFT(U$8,4)+1&amp;"/"&amp;RIGHT(U$8,2)+1)</f>
        <v/>
      </c>
    </row>
    <row r="10" spans="2:22" ht="30" customHeight="1" x14ac:dyDescent="0.25">
      <c r="B10" s="194" t="s">
        <v>197</v>
      </c>
      <c r="C10" s="195"/>
      <c r="D10" s="196"/>
      <c r="E10" s="3" t="str">
        <f>IF(E8="","",IF(LEFT(E$8,4)&lt;=LEFT(Control!$C$20,4),"Published","Illustrative - See Table 3"))</f>
        <v>Published</v>
      </c>
      <c r="F10" s="3" t="str">
        <f>IF(F8="","",IF(LEFT(F$8,4)&lt;=LEFT(Control!$C$20,4),"Published","Illustrative - See Table 3"))</f>
        <v>Published</v>
      </c>
      <c r="G10" s="3" t="str">
        <f>IF(G8="","",IF(LEFT(G$8,4)&lt;=LEFT(Control!$C$20,4),"Published","Illustrative - See Table 3"))</f>
        <v>Published</v>
      </c>
      <c r="H10" s="3" t="str">
        <f>IF(H8="","",IF(LEFT(H$8,4)&lt;=LEFT(Control!$C$20,4),"Published","Illustrative - See Table 3"))</f>
        <v>Published</v>
      </c>
      <c r="I10" s="3" t="str">
        <f>IF(I8="","",IF(LEFT(I$8,4)&lt;=LEFT(Control!$C$20,4),"Published","Illustrative - See Table 3"))</f>
        <v>Published</v>
      </c>
      <c r="J10" s="123" t="str">
        <f>IF(J8="","",IF(LEFT(J$8,4)&lt;=LEFT(Control!$C$20,4),"Published","Illustrative - See Table 3"))</f>
        <v>Illustrative - See Table 3</v>
      </c>
      <c r="K10" s="123" t="str">
        <f>IF(K8="","",IF(LEFT(K$8,4)&lt;=LEFT(Control!$C$20,4),"Published","Illustrative - See Table 3"))</f>
        <v>Illustrative - See Table 3</v>
      </c>
      <c r="L10" s="123" t="str">
        <f>IF(L8="","",IF(LEFT(L$8,4)&lt;=LEFT(Control!$C$20,4),"Published","Illustrative - See Table 3"))</f>
        <v>Illustrative - See Table 3</v>
      </c>
      <c r="M10" s="123" t="str">
        <f>IF(M8="","",IF(LEFT(M$8,4)&lt;=LEFT(Control!$C$20,4),"Published","Illustrative - See Table 3"))</f>
        <v/>
      </c>
      <c r="N10" s="123" t="str">
        <f>IF(N8="","",IF(LEFT(N$8,4)&lt;=LEFT(Control!$C$20,4),"Published","Illustrative - See Table 3"))</f>
        <v/>
      </c>
      <c r="O10" s="123" t="str">
        <f>IF(O8="","",IF(LEFT(O$8,4)&lt;=LEFT(Control!$C$20,4),"Published","Illustrative - See Table 3"))</f>
        <v/>
      </c>
      <c r="P10" s="123" t="str">
        <f>IF(P8="","",IF(LEFT(P$8,4)&lt;=LEFT(Control!$C$20,4),"Published","Illustrative - See Table 3"))</f>
        <v/>
      </c>
      <c r="Q10" s="123" t="str">
        <f>IF(Q8="","",IF(LEFT(Q$8,4)&lt;=LEFT(Control!$C$20,4),"Published","Illustrative - See Table 3"))</f>
        <v/>
      </c>
      <c r="R10" s="123" t="str">
        <f>IF(R8="","",IF(LEFT(R$8,4)&lt;=LEFT(Control!$C$20,4),"Published","Illustrative - See Table 3"))</f>
        <v/>
      </c>
      <c r="S10" s="123" t="str">
        <f>IF(S8="","",IF(LEFT(S$8,4)&lt;=LEFT(Control!$C$20,4),"Published","Illustrative - See Table 3"))</f>
        <v/>
      </c>
      <c r="T10" s="123" t="str">
        <f>IF(T8="","",IF(LEFT(T$8,4)&lt;=LEFT(Control!$C$20,4),"Published","Illustrative - See Table 3"))</f>
        <v/>
      </c>
      <c r="U10" s="123" t="str">
        <f>IF(U8="","",IF(LEFT(U$8,4)&lt;=LEFT(Control!$C$20,4),"Published","Illustrative - See Table 3"))</f>
        <v/>
      </c>
      <c r="V10" s="123" t="str">
        <f>IF(V8="","",IF(LEFT(V$8,4)&lt;=LEFT(Control!$C$20,4),"Published","Illustrative - See Table 3"))</f>
        <v/>
      </c>
    </row>
    <row r="12" spans="2:22" ht="30" customHeight="1" x14ac:dyDescent="0.25">
      <c r="B12" s="4" t="s">
        <v>24</v>
      </c>
      <c r="C12" s="5" t="s">
        <v>25</v>
      </c>
      <c r="D12" s="5" t="s">
        <v>26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30" customHeight="1" x14ac:dyDescent="0.25">
      <c r="B13" s="4" t="s">
        <v>27</v>
      </c>
      <c r="C13" s="5" t="s">
        <v>28</v>
      </c>
      <c r="D13" s="5" t="s">
        <v>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30" customHeight="1" x14ac:dyDescent="0.25">
      <c r="B14" s="4" t="s">
        <v>29</v>
      </c>
      <c r="C14" s="5" t="s">
        <v>30</v>
      </c>
      <c r="D14" s="5" t="s">
        <v>26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30" customHeight="1" x14ac:dyDescent="0.25">
      <c r="B15" s="4" t="s">
        <v>31</v>
      </c>
      <c r="C15" s="5" t="s">
        <v>32</v>
      </c>
      <c r="D15" s="5" t="s">
        <v>26</v>
      </c>
      <c r="E15" s="8">
        <f>Table_1.1_RPI!G17</f>
        <v>1.0817224478818843</v>
      </c>
      <c r="F15" s="8">
        <f>Table_1.1_RPI!H17</f>
        <v>1.087</v>
      </c>
      <c r="G15" s="8">
        <f>Table_1.1_RPI!I17</f>
        <v>1.121</v>
      </c>
      <c r="H15" s="8">
        <f>Table_1.1_RPI!J17</f>
        <v>1.159</v>
      </c>
      <c r="I15" s="8">
        <f>Table_1.1_RPI!K17</f>
        <v>1.198</v>
      </c>
      <c r="J15" s="8">
        <f>Table_1.1_RPI!L17</f>
        <v>1.236</v>
      </c>
      <c r="K15" s="8">
        <f>Table_1.1_RPI!M17</f>
        <v>1.2769999999999999</v>
      </c>
      <c r="L15" s="8">
        <f>Table_1.1_RPI!N17</f>
        <v>1.319</v>
      </c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30" customHeight="1" x14ac:dyDescent="0.25">
      <c r="B16" s="6" t="s">
        <v>33</v>
      </c>
      <c r="C16" s="7" t="s">
        <v>34</v>
      </c>
      <c r="D16" s="7" t="s">
        <v>26</v>
      </c>
      <c r="E16" s="10">
        <f t="shared" ref="E16:V16" si="0">IF(E6="","",(E12+E13+E14)*E15)</f>
        <v>0</v>
      </c>
      <c r="F16" s="10">
        <f t="shared" si="0"/>
        <v>0</v>
      </c>
      <c r="G16" s="10">
        <f t="shared" si="0"/>
        <v>0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 t="str">
        <f t="shared" si="0"/>
        <v/>
      </c>
      <c r="N16" s="10" t="str">
        <f t="shared" si="0"/>
        <v/>
      </c>
      <c r="O16" s="10" t="str">
        <f t="shared" si="0"/>
        <v/>
      </c>
      <c r="P16" s="10" t="str">
        <f t="shared" si="0"/>
        <v/>
      </c>
      <c r="Q16" s="10" t="str">
        <f t="shared" si="0"/>
        <v/>
      </c>
      <c r="R16" s="10" t="str">
        <f t="shared" si="0"/>
        <v/>
      </c>
      <c r="S16" s="10" t="str">
        <f t="shared" si="0"/>
        <v/>
      </c>
      <c r="T16" s="10" t="str">
        <f t="shared" si="0"/>
        <v/>
      </c>
      <c r="U16" s="10" t="str">
        <f t="shared" si="0"/>
        <v/>
      </c>
      <c r="V16" s="10" t="str">
        <f t="shared" si="0"/>
        <v/>
      </c>
    </row>
    <row r="17" spans="2:22" ht="30" customHeight="1" x14ac:dyDescent="0.25">
      <c r="B17" s="4" t="s">
        <v>35</v>
      </c>
      <c r="C17" s="5" t="s">
        <v>36</v>
      </c>
      <c r="D17" s="5" t="s">
        <v>37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customHeight="1" x14ac:dyDescent="0.25">
      <c r="B18" s="4" t="s">
        <v>38</v>
      </c>
      <c r="C18" s="5" t="s">
        <v>39</v>
      </c>
      <c r="D18" s="5" t="s">
        <v>37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0" customHeight="1" x14ac:dyDescent="0.25">
      <c r="B19" s="4" t="s">
        <v>40</v>
      </c>
      <c r="C19" s="5" t="s">
        <v>41</v>
      </c>
      <c r="D19" s="5" t="s">
        <v>37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30" customHeight="1" x14ac:dyDescent="0.25">
      <c r="B20" s="4" t="s">
        <v>42</v>
      </c>
      <c r="C20" s="5" t="s">
        <v>43</v>
      </c>
      <c r="D20" s="5" t="s">
        <v>37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" customHeight="1" x14ac:dyDescent="0.25">
      <c r="B21" s="4" t="s">
        <v>44</v>
      </c>
      <c r="C21" s="5" t="s">
        <v>45</v>
      </c>
      <c r="D21" s="5" t="s">
        <v>37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30" customHeight="1" x14ac:dyDescent="0.25">
      <c r="B22" s="4" t="s">
        <v>46</v>
      </c>
      <c r="C22" s="5" t="s">
        <v>47</v>
      </c>
      <c r="D22" s="5" t="s">
        <v>37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ht="30" customHeight="1" x14ac:dyDescent="0.25">
      <c r="B23" s="4" t="s">
        <v>48</v>
      </c>
      <c r="C23" s="5" t="s">
        <v>49</v>
      </c>
      <c r="D23" s="5" t="s">
        <v>37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30" customHeight="1" x14ac:dyDescent="0.25">
      <c r="B24" s="6" t="s">
        <v>50</v>
      </c>
      <c r="C24" s="7" t="s">
        <v>51</v>
      </c>
      <c r="D24" s="7" t="s">
        <v>37</v>
      </c>
      <c r="E24" s="10">
        <f t="shared" ref="E24:V24" si="1">IF(E6="","",SUM(E17:E23))</f>
        <v>0</v>
      </c>
      <c r="F24" s="10">
        <f t="shared" si="1"/>
        <v>0</v>
      </c>
      <c r="G24" s="10">
        <f t="shared" si="1"/>
        <v>0</v>
      </c>
      <c r="H24" s="10">
        <f t="shared" si="1"/>
        <v>0</v>
      </c>
      <c r="I24" s="10">
        <f t="shared" si="1"/>
        <v>0</v>
      </c>
      <c r="J24" s="10">
        <f t="shared" si="1"/>
        <v>0</v>
      </c>
      <c r="K24" s="10">
        <f t="shared" si="1"/>
        <v>0</v>
      </c>
      <c r="L24" s="10">
        <f t="shared" si="1"/>
        <v>0</v>
      </c>
      <c r="M24" s="10" t="str">
        <f t="shared" si="1"/>
        <v/>
      </c>
      <c r="N24" s="10" t="str">
        <f t="shared" si="1"/>
        <v/>
      </c>
      <c r="O24" s="10" t="str">
        <f t="shared" si="1"/>
        <v/>
      </c>
      <c r="P24" s="10" t="str">
        <f t="shared" si="1"/>
        <v/>
      </c>
      <c r="Q24" s="10" t="str">
        <f t="shared" si="1"/>
        <v/>
      </c>
      <c r="R24" s="10" t="str">
        <f t="shared" si="1"/>
        <v/>
      </c>
      <c r="S24" s="10" t="str">
        <f t="shared" si="1"/>
        <v/>
      </c>
      <c r="T24" s="10" t="str">
        <f t="shared" si="1"/>
        <v/>
      </c>
      <c r="U24" s="10" t="str">
        <f t="shared" si="1"/>
        <v/>
      </c>
      <c r="V24" s="10" t="str">
        <f t="shared" si="1"/>
        <v/>
      </c>
    </row>
    <row r="25" spans="2:22" ht="30" customHeight="1" x14ac:dyDescent="0.25">
      <c r="B25" s="4" t="s">
        <v>52</v>
      </c>
      <c r="C25" s="5" t="s">
        <v>53</v>
      </c>
      <c r="D25" s="5" t="s">
        <v>54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30" customHeight="1" x14ac:dyDescent="0.25">
      <c r="B26" s="4" t="s">
        <v>55</v>
      </c>
      <c r="C26" s="5" t="s">
        <v>56</v>
      </c>
      <c r="D26" s="5" t="s">
        <v>57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30" customHeight="1" x14ac:dyDescent="0.25">
      <c r="B27" s="4" t="s">
        <v>58</v>
      </c>
      <c r="C27" s="5" t="s">
        <v>59</v>
      </c>
      <c r="D27" s="5" t="s">
        <v>60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30" customHeight="1" x14ac:dyDescent="0.25">
      <c r="B28" s="4" t="s">
        <v>61</v>
      </c>
      <c r="C28" s="5" t="s">
        <v>62</v>
      </c>
      <c r="D28" s="5" t="s">
        <v>63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30" customHeight="1" x14ac:dyDescent="0.25">
      <c r="B29" s="4" t="s">
        <v>64</v>
      </c>
      <c r="C29" s="5" t="s">
        <v>65</v>
      </c>
      <c r="D29" s="5" t="s">
        <v>66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2:22" ht="30" customHeight="1" x14ac:dyDescent="0.25">
      <c r="B30" s="4" t="s">
        <v>67</v>
      </c>
      <c r="C30" s="5" t="s">
        <v>68</v>
      </c>
      <c r="D30" s="5" t="s">
        <v>69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2:22" ht="30" customHeight="1" x14ac:dyDescent="0.25">
      <c r="B31" s="191" t="s">
        <v>70</v>
      </c>
      <c r="C31" s="5" t="s">
        <v>71</v>
      </c>
      <c r="D31" s="5" t="s">
        <v>72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30" customHeight="1" x14ac:dyDescent="0.25">
      <c r="B32" s="192"/>
      <c r="C32" s="5" t="s">
        <v>73</v>
      </c>
      <c r="D32" s="5" t="s">
        <v>72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30" customHeight="1" x14ac:dyDescent="0.25">
      <c r="B33" s="4" t="s">
        <v>74</v>
      </c>
      <c r="C33" s="5" t="s">
        <v>75</v>
      </c>
      <c r="D33" s="5" t="s">
        <v>76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30" customHeight="1" x14ac:dyDescent="0.25">
      <c r="B34" s="191" t="s">
        <v>77</v>
      </c>
      <c r="C34" s="5" t="s">
        <v>78</v>
      </c>
      <c r="D34" s="5" t="s">
        <v>79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30" customHeight="1" x14ac:dyDescent="0.25">
      <c r="B35" s="192"/>
      <c r="C35" s="5" t="s">
        <v>80</v>
      </c>
      <c r="D35" s="5" t="s">
        <v>79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30" customHeight="1" x14ac:dyDescent="0.25">
      <c r="B36" s="6" t="s">
        <v>81</v>
      </c>
      <c r="C36" s="7"/>
      <c r="D36" s="7"/>
      <c r="E36" s="10">
        <f t="shared" ref="E36:V36" si="2">IF(E6="","",SUM(E25:E35))</f>
        <v>0</v>
      </c>
      <c r="F36" s="10">
        <f t="shared" si="2"/>
        <v>0</v>
      </c>
      <c r="G36" s="10">
        <f t="shared" si="2"/>
        <v>0</v>
      </c>
      <c r="H36" s="10">
        <f t="shared" si="2"/>
        <v>0</v>
      </c>
      <c r="I36" s="10">
        <f t="shared" si="2"/>
        <v>0</v>
      </c>
      <c r="J36" s="10">
        <f t="shared" si="2"/>
        <v>0</v>
      </c>
      <c r="K36" s="10">
        <f t="shared" si="2"/>
        <v>0</v>
      </c>
      <c r="L36" s="10">
        <f t="shared" si="2"/>
        <v>0</v>
      </c>
      <c r="M36" s="10" t="str">
        <f t="shared" si="2"/>
        <v/>
      </c>
      <c r="N36" s="10" t="str">
        <f t="shared" si="2"/>
        <v/>
      </c>
      <c r="O36" s="10" t="str">
        <f t="shared" si="2"/>
        <v/>
      </c>
      <c r="P36" s="10" t="str">
        <f t="shared" si="2"/>
        <v/>
      </c>
      <c r="Q36" s="10" t="str">
        <f t="shared" si="2"/>
        <v/>
      </c>
      <c r="R36" s="10" t="str">
        <f t="shared" si="2"/>
        <v/>
      </c>
      <c r="S36" s="10" t="str">
        <f t="shared" si="2"/>
        <v/>
      </c>
      <c r="T36" s="10" t="str">
        <f t="shared" si="2"/>
        <v/>
      </c>
      <c r="U36" s="10" t="str">
        <f t="shared" si="2"/>
        <v/>
      </c>
      <c r="V36" s="10" t="str">
        <f t="shared" si="2"/>
        <v/>
      </c>
    </row>
    <row r="37" spans="2:22" ht="30" customHeight="1" x14ac:dyDescent="0.25">
      <c r="B37" s="4" t="s">
        <v>82</v>
      </c>
      <c r="C37" s="5" t="s">
        <v>83</v>
      </c>
      <c r="D37" s="5" t="s">
        <v>26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30" customHeight="1" x14ac:dyDescent="0.25">
      <c r="B38" s="6" t="s">
        <v>84</v>
      </c>
      <c r="C38" s="7" t="s">
        <v>85</v>
      </c>
      <c r="D38" s="7" t="s">
        <v>26</v>
      </c>
      <c r="E38" s="10">
        <f t="shared" ref="E38:V38" si="3">IF(E6="","",SUM(E16,E24,E36:E37))</f>
        <v>0</v>
      </c>
      <c r="F38" s="10">
        <f t="shared" si="3"/>
        <v>0</v>
      </c>
      <c r="G38" s="10">
        <f t="shared" si="3"/>
        <v>0</v>
      </c>
      <c r="H38" s="10">
        <f t="shared" si="3"/>
        <v>0</v>
      </c>
      <c r="I38" s="10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10" t="str">
        <f t="shared" si="3"/>
        <v/>
      </c>
      <c r="N38" s="10" t="str">
        <f t="shared" si="3"/>
        <v/>
      </c>
      <c r="O38" s="10" t="str">
        <f t="shared" si="3"/>
        <v/>
      </c>
      <c r="P38" s="10" t="str">
        <f t="shared" si="3"/>
        <v/>
      </c>
      <c r="Q38" s="10" t="str">
        <f t="shared" si="3"/>
        <v/>
      </c>
      <c r="R38" s="10" t="str">
        <f t="shared" si="3"/>
        <v/>
      </c>
      <c r="S38" s="10" t="str">
        <f t="shared" si="3"/>
        <v/>
      </c>
      <c r="T38" s="10" t="str">
        <f t="shared" si="3"/>
        <v/>
      </c>
      <c r="U38" s="10" t="str">
        <f t="shared" si="3"/>
        <v/>
      </c>
      <c r="V38" s="10" t="str">
        <f t="shared" si="3"/>
        <v/>
      </c>
    </row>
    <row r="39" spans="2:22" ht="30" customHeight="1" x14ac:dyDescent="0.25">
      <c r="B39" s="4" t="s">
        <v>86</v>
      </c>
      <c r="C39" s="5" t="s">
        <v>87</v>
      </c>
      <c r="D39" s="5" t="s">
        <v>88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30" customHeight="1" x14ac:dyDescent="0.25">
      <c r="B40" s="4" t="s">
        <v>89</v>
      </c>
      <c r="C40" s="5" t="s">
        <v>90</v>
      </c>
      <c r="D40" s="5" t="s">
        <v>88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30" customHeight="1" x14ac:dyDescent="0.25">
      <c r="B41" s="4" t="s">
        <v>91</v>
      </c>
      <c r="C41" s="5" t="s">
        <v>92</v>
      </c>
      <c r="D41" s="5" t="s">
        <v>88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30" customHeight="1" x14ac:dyDescent="0.25">
      <c r="B42" s="4" t="s">
        <v>93</v>
      </c>
      <c r="C42" s="5"/>
      <c r="D42" s="5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customHeight="1" x14ac:dyDescent="0.25">
      <c r="B43" s="4" t="s">
        <v>94</v>
      </c>
      <c r="C43" s="5"/>
      <c r="D43" s="5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30" customHeight="1" x14ac:dyDescent="0.25">
      <c r="B44" s="6" t="s">
        <v>95</v>
      </c>
      <c r="C44" s="7"/>
      <c r="D44" s="7"/>
      <c r="E44" s="10">
        <f t="shared" ref="E44:V44" si="4">IF(E6="","",SUM(E39:E43))</f>
        <v>0</v>
      </c>
      <c r="F44" s="10">
        <f t="shared" si="4"/>
        <v>0</v>
      </c>
      <c r="G44" s="10">
        <f t="shared" si="4"/>
        <v>0</v>
      </c>
      <c r="H44" s="10">
        <f t="shared" si="4"/>
        <v>0</v>
      </c>
      <c r="I44" s="10">
        <f t="shared" si="4"/>
        <v>0</v>
      </c>
      <c r="J44" s="10">
        <f t="shared" si="4"/>
        <v>0</v>
      </c>
      <c r="K44" s="10">
        <f t="shared" si="4"/>
        <v>0</v>
      </c>
      <c r="L44" s="10">
        <f t="shared" si="4"/>
        <v>0</v>
      </c>
      <c r="M44" s="10" t="str">
        <f t="shared" si="4"/>
        <v/>
      </c>
      <c r="N44" s="10" t="str">
        <f t="shared" si="4"/>
        <v/>
      </c>
      <c r="O44" s="10" t="str">
        <f t="shared" si="4"/>
        <v/>
      </c>
      <c r="P44" s="10" t="str">
        <f t="shared" si="4"/>
        <v/>
      </c>
      <c r="Q44" s="10" t="str">
        <f t="shared" si="4"/>
        <v/>
      </c>
      <c r="R44" s="10" t="str">
        <f t="shared" si="4"/>
        <v/>
      </c>
      <c r="S44" s="10" t="str">
        <f t="shared" si="4"/>
        <v/>
      </c>
      <c r="T44" s="10" t="str">
        <f t="shared" si="4"/>
        <v/>
      </c>
      <c r="U44" s="10" t="str">
        <f t="shared" si="4"/>
        <v/>
      </c>
      <c r="V44" s="10" t="str">
        <f t="shared" si="4"/>
        <v/>
      </c>
    </row>
    <row r="45" spans="2:22" ht="30" customHeight="1" x14ac:dyDescent="0.25">
      <c r="B45" s="6" t="s">
        <v>96</v>
      </c>
      <c r="C45" s="7"/>
      <c r="D45" s="7"/>
      <c r="E45" s="10">
        <f t="shared" ref="E45:V45" si="5">IF(E6="","",E38+E44)</f>
        <v>0</v>
      </c>
      <c r="F45" s="10">
        <f t="shared" si="5"/>
        <v>0</v>
      </c>
      <c r="G45" s="10">
        <f t="shared" si="5"/>
        <v>0</v>
      </c>
      <c r="H45" s="10">
        <f t="shared" si="5"/>
        <v>0</v>
      </c>
      <c r="I45" s="10">
        <f t="shared" si="5"/>
        <v>0</v>
      </c>
      <c r="J45" s="10">
        <f t="shared" si="5"/>
        <v>0</v>
      </c>
      <c r="K45" s="10">
        <f t="shared" si="5"/>
        <v>0</v>
      </c>
      <c r="L45" s="10">
        <f t="shared" si="5"/>
        <v>0</v>
      </c>
      <c r="M45" s="10" t="str">
        <f t="shared" si="5"/>
        <v/>
      </c>
      <c r="N45" s="10" t="str">
        <f t="shared" si="5"/>
        <v/>
      </c>
      <c r="O45" s="10" t="str">
        <f t="shared" si="5"/>
        <v/>
      </c>
      <c r="P45" s="10" t="str">
        <f t="shared" si="5"/>
        <v/>
      </c>
      <c r="Q45" s="10" t="str">
        <f t="shared" si="5"/>
        <v/>
      </c>
      <c r="R45" s="10" t="str">
        <f t="shared" si="5"/>
        <v/>
      </c>
      <c r="S45" s="10" t="str">
        <f t="shared" si="5"/>
        <v/>
      </c>
      <c r="T45" s="10" t="str">
        <f t="shared" si="5"/>
        <v/>
      </c>
      <c r="U45" s="10" t="str">
        <f t="shared" si="5"/>
        <v/>
      </c>
      <c r="V45" s="10" t="str">
        <f t="shared" si="5"/>
        <v/>
      </c>
    </row>
    <row r="46" spans="2:22" ht="30" customHeight="1" x14ac:dyDescent="0.25">
      <c r="B46" s="4" t="s">
        <v>97</v>
      </c>
      <c r="C46" s="5"/>
      <c r="D46" s="5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0" customHeight="1" x14ac:dyDescent="0.25">
      <c r="B47" s="4" t="s">
        <v>98</v>
      </c>
      <c r="C47" s="5"/>
      <c r="D47" s="5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30" customHeight="1" x14ac:dyDescent="0.25">
      <c r="B48" s="4" t="s">
        <v>99</v>
      </c>
      <c r="C48" s="5"/>
      <c r="D48" s="5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30" customHeight="1" x14ac:dyDescent="0.25">
      <c r="B49" s="4" t="s">
        <v>100</v>
      </c>
      <c r="C49" s="5"/>
      <c r="D49" s="5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30" customHeight="1" x14ac:dyDescent="0.25">
      <c r="B50" s="6" t="s">
        <v>101</v>
      </c>
      <c r="C50" s="7"/>
      <c r="D50" s="7"/>
      <c r="E50" s="10">
        <f t="shared" ref="E50:V50" si="6">IF(E6="","",SUM(E46:E49))</f>
        <v>0</v>
      </c>
      <c r="F50" s="10">
        <f t="shared" si="6"/>
        <v>0</v>
      </c>
      <c r="G50" s="10">
        <f t="shared" si="6"/>
        <v>0</v>
      </c>
      <c r="H50" s="10">
        <f t="shared" si="6"/>
        <v>0</v>
      </c>
      <c r="I50" s="10">
        <f t="shared" si="6"/>
        <v>0</v>
      </c>
      <c r="J50" s="10">
        <f t="shared" si="6"/>
        <v>0</v>
      </c>
      <c r="K50" s="10">
        <f t="shared" si="6"/>
        <v>0</v>
      </c>
      <c r="L50" s="10">
        <f t="shared" si="6"/>
        <v>0</v>
      </c>
      <c r="M50" s="10" t="str">
        <f t="shared" si="6"/>
        <v/>
      </c>
      <c r="N50" s="10" t="str">
        <f t="shared" si="6"/>
        <v/>
      </c>
      <c r="O50" s="10" t="str">
        <f t="shared" si="6"/>
        <v/>
      </c>
      <c r="P50" s="10" t="str">
        <f t="shared" si="6"/>
        <v/>
      </c>
      <c r="Q50" s="10" t="str">
        <f t="shared" si="6"/>
        <v/>
      </c>
      <c r="R50" s="10" t="str">
        <f t="shared" si="6"/>
        <v/>
      </c>
      <c r="S50" s="10" t="str">
        <f t="shared" si="6"/>
        <v/>
      </c>
      <c r="T50" s="10" t="str">
        <f t="shared" si="6"/>
        <v/>
      </c>
      <c r="U50" s="10" t="str">
        <f t="shared" si="6"/>
        <v/>
      </c>
      <c r="V50" s="10" t="str">
        <f t="shared" si="6"/>
        <v/>
      </c>
    </row>
    <row r="51" spans="2:22" ht="30" customHeight="1" x14ac:dyDescent="0.25">
      <c r="B51" s="6" t="s">
        <v>102</v>
      </c>
      <c r="C51" s="7"/>
      <c r="D51" s="7"/>
      <c r="E51" s="10">
        <f t="shared" ref="E51:V51" si="7">IF(E6="","",E45-E50)</f>
        <v>0</v>
      </c>
      <c r="F51" s="10">
        <f t="shared" si="7"/>
        <v>0</v>
      </c>
      <c r="G51" s="10">
        <f t="shared" si="7"/>
        <v>0</v>
      </c>
      <c r="H51" s="10">
        <f t="shared" si="7"/>
        <v>0</v>
      </c>
      <c r="I51" s="10">
        <f t="shared" si="7"/>
        <v>0</v>
      </c>
      <c r="J51" s="10">
        <f t="shared" si="7"/>
        <v>0</v>
      </c>
      <c r="K51" s="10">
        <f t="shared" si="7"/>
        <v>0</v>
      </c>
      <c r="L51" s="10">
        <f t="shared" si="7"/>
        <v>0</v>
      </c>
      <c r="M51" s="10" t="str">
        <f t="shared" si="7"/>
        <v/>
      </c>
      <c r="N51" s="10" t="str">
        <f t="shared" si="7"/>
        <v/>
      </c>
      <c r="O51" s="10" t="str">
        <f t="shared" si="7"/>
        <v/>
      </c>
      <c r="P51" s="10" t="str">
        <f t="shared" si="7"/>
        <v/>
      </c>
      <c r="Q51" s="10" t="str">
        <f t="shared" si="7"/>
        <v/>
      </c>
      <c r="R51" s="10" t="str">
        <f t="shared" si="7"/>
        <v/>
      </c>
      <c r="S51" s="10" t="str">
        <f t="shared" si="7"/>
        <v/>
      </c>
      <c r="T51" s="10" t="str">
        <f t="shared" si="7"/>
        <v/>
      </c>
      <c r="U51" s="10" t="str">
        <f t="shared" si="7"/>
        <v/>
      </c>
      <c r="V51" s="10" t="str">
        <f t="shared" si="7"/>
        <v/>
      </c>
    </row>
    <row r="52" spans="2:22" ht="30" customHeight="1" x14ac:dyDescent="0.25">
      <c r="B52" s="4" t="s">
        <v>103</v>
      </c>
      <c r="C52" s="5"/>
      <c r="D52" s="5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30" customHeight="1" x14ac:dyDescent="0.25">
      <c r="B53" s="4" t="s">
        <v>104</v>
      </c>
      <c r="C53" s="5"/>
      <c r="D53" s="5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30" customHeight="1" x14ac:dyDescent="0.25">
      <c r="B54" s="6" t="s">
        <v>105</v>
      </c>
      <c r="C54" s="7"/>
      <c r="D54" s="7"/>
      <c r="E54" s="11">
        <f t="shared" ref="E54:V54" si="8">IF(E6="","",E53-E44-E38+E47)</f>
        <v>0</v>
      </c>
      <c r="F54" s="11">
        <f t="shared" si="8"/>
        <v>0</v>
      </c>
      <c r="G54" s="11">
        <f t="shared" si="8"/>
        <v>0</v>
      </c>
      <c r="H54" s="11">
        <f t="shared" si="8"/>
        <v>0</v>
      </c>
      <c r="I54" s="11">
        <f t="shared" si="8"/>
        <v>0</v>
      </c>
      <c r="J54" s="11">
        <f t="shared" si="8"/>
        <v>0</v>
      </c>
      <c r="K54" s="11">
        <f t="shared" si="8"/>
        <v>0</v>
      </c>
      <c r="L54" s="11">
        <f t="shared" si="8"/>
        <v>0</v>
      </c>
      <c r="M54" s="11" t="str">
        <f t="shared" si="8"/>
        <v/>
      </c>
      <c r="N54" s="11" t="str">
        <f t="shared" si="8"/>
        <v/>
      </c>
      <c r="O54" s="11" t="str">
        <f t="shared" si="8"/>
        <v/>
      </c>
      <c r="P54" s="11" t="str">
        <f t="shared" si="8"/>
        <v/>
      </c>
      <c r="Q54" s="11" t="str">
        <f t="shared" si="8"/>
        <v/>
      </c>
      <c r="R54" s="11" t="str">
        <f t="shared" si="8"/>
        <v/>
      </c>
      <c r="S54" s="11" t="str">
        <f t="shared" si="8"/>
        <v/>
      </c>
      <c r="T54" s="11" t="str">
        <f t="shared" si="8"/>
        <v/>
      </c>
      <c r="U54" s="11" t="str">
        <f t="shared" si="8"/>
        <v/>
      </c>
      <c r="V54" s="11" t="str">
        <f t="shared" si="8"/>
        <v/>
      </c>
    </row>
    <row r="55" spans="2:22" ht="30" customHeight="1" x14ac:dyDescent="0.25">
      <c r="B55" s="6" t="s">
        <v>106</v>
      </c>
      <c r="C55" s="7"/>
      <c r="D55" s="7"/>
      <c r="E55" s="12">
        <f t="shared" ref="E55:V55" si="9">IF(E6="","",IFERROR(E38/D38-1,0))</f>
        <v>0</v>
      </c>
      <c r="F55" s="12">
        <f t="shared" si="9"/>
        <v>0</v>
      </c>
      <c r="G55" s="12">
        <f t="shared" si="9"/>
        <v>0</v>
      </c>
      <c r="H55" s="12">
        <f t="shared" si="9"/>
        <v>0</v>
      </c>
      <c r="I55" s="12">
        <f t="shared" si="9"/>
        <v>0</v>
      </c>
      <c r="J55" s="12">
        <f t="shared" si="9"/>
        <v>0</v>
      </c>
      <c r="K55" s="12">
        <f t="shared" si="9"/>
        <v>0</v>
      </c>
      <c r="L55" s="12">
        <f t="shared" si="9"/>
        <v>0</v>
      </c>
      <c r="M55" s="12" t="str">
        <f t="shared" si="9"/>
        <v/>
      </c>
      <c r="N55" s="12" t="str">
        <f t="shared" si="9"/>
        <v/>
      </c>
      <c r="O55" s="12" t="str">
        <f t="shared" si="9"/>
        <v/>
      </c>
      <c r="P55" s="12" t="str">
        <f t="shared" si="9"/>
        <v/>
      </c>
      <c r="Q55" s="12" t="str">
        <f t="shared" si="9"/>
        <v/>
      </c>
      <c r="R55" s="12" t="str">
        <f t="shared" si="9"/>
        <v/>
      </c>
      <c r="S55" s="12" t="str">
        <f t="shared" si="9"/>
        <v/>
      </c>
      <c r="T55" s="12" t="str">
        <f t="shared" si="9"/>
        <v/>
      </c>
      <c r="U55" s="12" t="str">
        <f t="shared" si="9"/>
        <v/>
      </c>
      <c r="V55" s="12" t="str">
        <f t="shared" si="9"/>
        <v/>
      </c>
    </row>
    <row r="56" spans="2:22" ht="30" customHeight="1" x14ac:dyDescent="0.25">
      <c r="B56" s="4" t="s">
        <v>107</v>
      </c>
      <c r="C56" s="5"/>
      <c r="D56" s="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8" spans="2:22" x14ac:dyDescent="0.25">
      <c r="B58" s="193" t="s">
        <v>128</v>
      </c>
      <c r="C58" s="193"/>
      <c r="D58" s="193"/>
    </row>
    <row r="59" spans="2:22" x14ac:dyDescent="0.25">
      <c r="B59" s="193"/>
      <c r="C59" s="193"/>
      <c r="D59" s="193"/>
    </row>
  </sheetData>
  <mergeCells count="10">
    <mergeCell ref="C4:D4"/>
    <mergeCell ref="C3:D3"/>
    <mergeCell ref="C2:D2"/>
    <mergeCell ref="D6:D8"/>
    <mergeCell ref="C6:C8"/>
    <mergeCell ref="B6:B8"/>
    <mergeCell ref="B34:B35"/>
    <mergeCell ref="B31:B32"/>
    <mergeCell ref="B58:D59"/>
    <mergeCell ref="B10:D10"/>
  </mergeCells>
  <conditionalFormatting sqref="E6:V8 E12:V56">
    <cfRule type="expression" dxfId="35" priority="5">
      <formula>E$6&lt;&gt;""</formula>
    </cfRule>
  </conditionalFormatting>
  <conditionalFormatting sqref="E16:V16 E24:V24 E36:V36 E38:V38 E44:V45 E50:V51 E54:V55">
    <cfRule type="expression" dxfId="34" priority="4">
      <formula>E$6&lt;&gt;""</formula>
    </cfRule>
  </conditionalFormatting>
  <conditionalFormatting sqref="E6:V8">
    <cfRule type="expression" dxfId="33" priority="2">
      <formula>E$6&lt;&gt;""</formula>
    </cfRule>
  </conditionalFormatting>
  <conditionalFormatting sqref="E10:V10">
    <cfRule type="expression" dxfId="32" priority="1">
      <formula>E$6&lt;&gt;""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0" tint="-0.499984740745262"/>
  </sheetPr>
  <dimension ref="B2:V59"/>
  <sheetViews>
    <sheetView workbookViewId="0">
      <pane xSplit="4" ySplit="8" topLeftCell="E9" activePane="bottomRight" state="frozen"/>
      <selection activeCell="B10" sqref="B10"/>
      <selection pane="topRight" activeCell="B10" sqref="B10"/>
      <selection pane="bottomLeft" activeCell="B10" sqref="B10"/>
      <selection pane="bottomRight" activeCell="J10" sqref="J10:L10"/>
    </sheetView>
  </sheetViews>
  <sheetFormatPr defaultRowHeight="15" x14ac:dyDescent="0.25"/>
  <cols>
    <col min="1" max="1" width="2.85546875" customWidth="1"/>
    <col min="2" max="2" width="57.140625" customWidth="1"/>
    <col min="3" max="22" width="14.28515625" customWidth="1"/>
    <col min="23" max="23" width="2.85546875" customWidth="1"/>
  </cols>
  <sheetData>
    <row r="2" spans="2:22" ht="30" customHeight="1" x14ac:dyDescent="0.25">
      <c r="B2" s="14" t="s">
        <v>126</v>
      </c>
      <c r="C2" s="197" t="str">
        <f>Control!$C$2</f>
        <v>[DNO Name]</v>
      </c>
      <c r="D2" s="197"/>
    </row>
    <row r="3" spans="2:22" ht="30" customHeight="1" x14ac:dyDescent="0.25">
      <c r="B3" s="14" t="s">
        <v>6</v>
      </c>
      <c r="C3" s="197" t="str">
        <f>Control!$C$6</f>
        <v>May 2018</v>
      </c>
      <c r="D3" s="197"/>
    </row>
    <row r="4" spans="2:22" ht="30" customHeight="1" x14ac:dyDescent="0.25">
      <c r="B4" s="14" t="s">
        <v>127</v>
      </c>
      <c r="C4" s="197" t="str">
        <f>"Table 1 as at "&amp;Control!C8</f>
        <v>Table 1 as at December 2017</v>
      </c>
      <c r="D4" s="197"/>
    </row>
    <row r="6" spans="2:22" x14ac:dyDescent="0.25">
      <c r="B6" s="190" t="s">
        <v>108</v>
      </c>
      <c r="C6" s="190" t="s">
        <v>109</v>
      </c>
      <c r="D6" s="190" t="s">
        <v>110</v>
      </c>
      <c r="E6" s="15" t="str">
        <f>IF(E8="","","t"&amp;TEXT(LEFT(E$8,4)-LEFT(Control!$C$11,4),"+0;-0;"))</f>
        <v>t-3</v>
      </c>
      <c r="F6" s="15" t="str">
        <f>IF(F8="","","t"&amp;TEXT(LEFT(F$8,4)-LEFT(Control!$C$11,4),"+0;-0;"))</f>
        <v>t-2</v>
      </c>
      <c r="G6" s="15" t="str">
        <f>IF(G8="","","t"&amp;TEXT(LEFT(G$8,4)-LEFT(Control!$C$11,4),"+0;-0;"))</f>
        <v>t-1</v>
      </c>
      <c r="H6" s="15" t="str">
        <f>IF(H8="","","t"&amp;TEXT(LEFT(H$8,4)-LEFT(Control!$C$11,4),"+0;-0;"))</f>
        <v>t</v>
      </c>
      <c r="I6" s="15" t="str">
        <f>IF(I8="","","t"&amp;TEXT(LEFT(I$8,4)-LEFT(Control!$C$11,4),"+0;-0;"))</f>
        <v>t+1</v>
      </c>
      <c r="J6" s="125" t="str">
        <f>IF(J8="","","t"&amp;TEXT(LEFT(J$8,4)-LEFT(Control!$C$11,4),"+0;-0;"))</f>
        <v>t+2</v>
      </c>
      <c r="K6" s="125" t="str">
        <f>IF(K8="","","t"&amp;TEXT(LEFT(K$8,4)-LEFT(Control!$C$11,4),"+0;-0;"))</f>
        <v>t+3</v>
      </c>
      <c r="L6" s="125" t="str">
        <f>IF(L8="","","t"&amp;TEXT(LEFT(L$8,4)-LEFT(Control!$C$11,4),"+0;-0;"))</f>
        <v>t+4</v>
      </c>
      <c r="M6" s="125" t="str">
        <f>IF(M8="","","t"&amp;TEXT(LEFT(M$8,4)-LEFT(Control!$C$11,4),"+0;-0;"))</f>
        <v/>
      </c>
      <c r="N6" s="125" t="str">
        <f>IF(N8="","","t"&amp;TEXT(LEFT(N$8,4)-LEFT(Control!$C$11,4),"+0;-0;"))</f>
        <v/>
      </c>
      <c r="O6" s="125" t="str">
        <f>IF(O8="","","t"&amp;TEXT(LEFT(O$8,4)-LEFT(Control!$C$11,4),"+0;-0;"))</f>
        <v/>
      </c>
      <c r="P6" s="125" t="str">
        <f>IF(P8="","","t"&amp;TEXT(LEFT(P$8,4)-LEFT(Control!$C$11,4),"+0;-0;"))</f>
        <v/>
      </c>
      <c r="Q6" s="125" t="str">
        <f>IF(Q8="","","t"&amp;TEXT(LEFT(Q$8,4)-LEFT(Control!$C$11,4),"+0;-0;"))</f>
        <v/>
      </c>
      <c r="R6" s="125" t="str">
        <f>IF(R8="","","t"&amp;TEXT(LEFT(R$8,4)-LEFT(Control!$C$11,4),"+0;-0;"))</f>
        <v/>
      </c>
      <c r="S6" s="125" t="str">
        <f>IF(S8="","","t"&amp;TEXT(LEFT(S$8,4)-LEFT(Control!$C$11,4),"+0;-0;"))</f>
        <v/>
      </c>
      <c r="T6" s="125" t="str">
        <f>IF(T8="","","t"&amp;TEXT(LEFT(T$8,4)-LEFT(Control!$C$11,4),"+0;-0;"))</f>
        <v/>
      </c>
      <c r="U6" s="125" t="str">
        <f>IF(U8="","","t"&amp;TEXT(LEFT(U$8,4)-LEFT(Control!$C$11,4),"+0;-0;"))</f>
        <v/>
      </c>
      <c r="V6" s="125" t="str">
        <f>IF(V8="","","t"&amp;TEXT(LEFT(V$8,4)-LEFT(Control!$C$11,4),"+0;-0;"))</f>
        <v/>
      </c>
    </row>
    <row r="7" spans="2:22" x14ac:dyDescent="0.25">
      <c r="B7" s="190"/>
      <c r="C7" s="190"/>
      <c r="D7" s="190"/>
      <c r="E7" s="15" t="str">
        <f>IF(E$8="","",INDEX(Lists!$E$3:$E$17,MATCH(E$8,Lists!$D$3:$D$17,0)))</f>
        <v>RIIO-ED1</v>
      </c>
      <c r="F7" s="15" t="str">
        <f>IF(F$8="","",INDEX(Lists!$E$3:$E$17,MATCH(F$8,Lists!$D$3:$D$17,0)))</f>
        <v>RIIO-ED1</v>
      </c>
      <c r="G7" s="15" t="str">
        <f>IF(G$8="","",INDEX(Lists!$E$3:$E$17,MATCH(G$8,Lists!$D$3:$D$17,0)))</f>
        <v>RIIO-ED1</v>
      </c>
      <c r="H7" s="15" t="str">
        <f>IF(H$8="","",INDEX(Lists!$E$3:$E$17,MATCH(H$8,Lists!$D$3:$D$17,0)))</f>
        <v>RIIO-ED1</v>
      </c>
      <c r="I7" s="15" t="str">
        <f>IF(I$8="","",INDEX(Lists!$E$3:$E$17,MATCH(I$8,Lists!$D$3:$D$17,0)))</f>
        <v>RIIO-ED1</v>
      </c>
      <c r="J7" s="125" t="str">
        <f>IF(J$8="","",INDEX(Lists!$E$3:$E$17,MATCH(J$8,Lists!$D$3:$D$17,0)))</f>
        <v>RIIO-ED1</v>
      </c>
      <c r="K7" s="125" t="str">
        <f>IF(K$8="","",INDEX(Lists!$E$3:$E$17,MATCH(K$8,Lists!$D$3:$D$17,0)))</f>
        <v>RIIO-ED1</v>
      </c>
      <c r="L7" s="125" t="str">
        <f>IF(L$8="","",INDEX(Lists!$E$3:$E$17,MATCH(L$8,Lists!$D$3:$D$17,0)))</f>
        <v>RIIO-ED1</v>
      </c>
      <c r="M7" s="125" t="str">
        <f>IF(M$8="","",INDEX(Lists!$E$3:$E$17,MATCH(M$8,Lists!$D$3:$D$17,0)))</f>
        <v/>
      </c>
      <c r="N7" s="125" t="str">
        <f>IF(N$8="","",INDEX(Lists!$E$3:$E$17,MATCH(N$8,Lists!$D$3:$D$17,0)))</f>
        <v/>
      </c>
      <c r="O7" s="125" t="str">
        <f>IF(O$8="","",INDEX(Lists!$E$3:$E$17,MATCH(O$8,Lists!$D$3:$D$17,0)))</f>
        <v/>
      </c>
      <c r="P7" s="125" t="str">
        <f>IF(P$8="","",INDEX(Lists!$E$3:$E$17,MATCH(P$8,Lists!$D$3:$D$17,0)))</f>
        <v/>
      </c>
      <c r="Q7" s="125" t="str">
        <f>IF(Q$8="","",INDEX(Lists!$E$3:$E$17,MATCH(Q$8,Lists!$D$3:$D$17,0)))</f>
        <v/>
      </c>
      <c r="R7" s="125" t="str">
        <f>IF(R$8="","",INDEX(Lists!$E$3:$E$17,MATCH(R$8,Lists!$D$3:$D$17,0)))</f>
        <v/>
      </c>
      <c r="S7" s="125" t="str">
        <f>IF(S$8="","",INDEX(Lists!$E$3:$E$17,MATCH(S$8,Lists!$D$3:$D$17,0)))</f>
        <v/>
      </c>
      <c r="T7" s="125" t="str">
        <f>IF(T$8="","",INDEX(Lists!$E$3:$E$17,MATCH(T$8,Lists!$D$3:$D$17,0)))</f>
        <v/>
      </c>
      <c r="U7" s="125" t="str">
        <f>IF(U$8="","",INDEX(Lists!$E$3:$E$17,MATCH(U$8,Lists!$D$3:$D$17,0)))</f>
        <v/>
      </c>
      <c r="V7" s="125" t="str">
        <f>IF(V$8="","",INDEX(Lists!$E$3:$E$17,MATCH(V$8,Lists!$D$3:$D$17,0)))</f>
        <v/>
      </c>
    </row>
    <row r="8" spans="2:22" x14ac:dyDescent="0.25">
      <c r="B8" s="190"/>
      <c r="C8" s="190"/>
      <c r="D8" s="190"/>
      <c r="E8" s="15" t="str">
        <f>Control!$C$19</f>
        <v>2015/16</v>
      </c>
      <c r="F8" s="15" t="str">
        <f>IF(OR(E$8=Control!$C$22,E$8=""),"",LEFT(E$8,4)+1&amp;"/"&amp;RIGHT(E$8,2)+1)</f>
        <v>2016/17</v>
      </c>
      <c r="G8" s="15" t="str">
        <f>IF(OR(F$8=Control!$C$22,F$8=""),"",LEFT(F$8,4)+1&amp;"/"&amp;RIGHT(F$8,2)+1)</f>
        <v>2017/18</v>
      </c>
      <c r="H8" s="15" t="str">
        <f>IF(OR(G$8=Control!$C$22,G$8=""),"",LEFT(G$8,4)+1&amp;"/"&amp;RIGHT(G$8,2)+1)</f>
        <v>2018/19</v>
      </c>
      <c r="I8" s="15" t="str">
        <f>IF(OR(H$8=Control!$C$22,H$8=""),"",LEFT(H$8,4)+1&amp;"/"&amp;RIGHT(H$8,2)+1)</f>
        <v>2019/20</v>
      </c>
      <c r="J8" s="125" t="str">
        <f>IF(OR(I$8=Control!$C$22,I$8=""),"",LEFT(I$8,4)+1&amp;"/"&amp;RIGHT(I$8,2)+1)</f>
        <v>2020/21</v>
      </c>
      <c r="K8" s="125" t="str">
        <f>IF(OR(J$8=Control!$C$22,J$8=""),"",LEFT(J$8,4)+1&amp;"/"&amp;RIGHT(J$8,2)+1)</f>
        <v>2021/22</v>
      </c>
      <c r="L8" s="125" t="str">
        <f>IF(OR(K$8=Control!$C$22,K$8=""),"",LEFT(K$8,4)+1&amp;"/"&amp;RIGHT(K$8,2)+1)</f>
        <v>2022/23</v>
      </c>
      <c r="M8" s="125" t="str">
        <f>IF(OR(L$8=Control!$C$22,L$8=""),"",LEFT(L$8,4)+1&amp;"/"&amp;RIGHT(L$8,2)+1)</f>
        <v/>
      </c>
      <c r="N8" s="125" t="str">
        <f>IF(OR(M$8=Control!$C$22,M$8=""),"",LEFT(M$8,4)+1&amp;"/"&amp;RIGHT(M$8,2)+1)</f>
        <v/>
      </c>
      <c r="O8" s="125" t="str">
        <f>IF(OR(N$8=Control!$C$22,N$8=""),"",LEFT(N$8,4)+1&amp;"/"&amp;RIGHT(N$8,2)+1)</f>
        <v/>
      </c>
      <c r="P8" s="125" t="str">
        <f>IF(OR(O$8=Control!$C$22,O$8=""),"",LEFT(O$8,4)+1&amp;"/"&amp;RIGHT(O$8,2)+1)</f>
        <v/>
      </c>
      <c r="Q8" s="125" t="str">
        <f>IF(OR(P$8=Control!$C$22,P$8=""),"",LEFT(P$8,4)+1&amp;"/"&amp;RIGHT(P$8,2)+1)</f>
        <v/>
      </c>
      <c r="R8" s="125" t="str">
        <f>IF(OR(Q$8=Control!$C$22,Q$8=""),"",LEFT(Q$8,4)+1&amp;"/"&amp;RIGHT(Q$8,2)+1)</f>
        <v/>
      </c>
      <c r="S8" s="125" t="str">
        <f>IF(OR(R$8=Control!$C$22,R$8=""),"",LEFT(R$8,4)+1&amp;"/"&amp;RIGHT(R$8,2)+1)</f>
        <v/>
      </c>
      <c r="T8" s="125" t="str">
        <f>IF(OR(S$8=Control!$C$22,S$8=""),"",LEFT(S$8,4)+1&amp;"/"&amp;RIGHT(S$8,2)+1)</f>
        <v/>
      </c>
      <c r="U8" s="125" t="str">
        <f>IF(OR(T$8=Control!$C$22,T$8=""),"",LEFT(T$8,4)+1&amp;"/"&amp;RIGHT(T$8,2)+1)</f>
        <v/>
      </c>
      <c r="V8" s="125" t="str">
        <f>IF(OR(U$8=Control!$C$22,U$8=""),"",LEFT(U$8,4)+1&amp;"/"&amp;RIGHT(U$8,2)+1)</f>
        <v/>
      </c>
    </row>
    <row r="10" spans="2:22" ht="30" customHeight="1" x14ac:dyDescent="0.25">
      <c r="B10" s="194" t="s">
        <v>197</v>
      </c>
      <c r="C10" s="195"/>
      <c r="D10" s="196"/>
      <c r="E10" s="3" t="str">
        <f>IF(E8="","",IF(LEFT(E$8,4)&lt;=LEFT(Control!$C$20,4),"Published","Illustrative - See Table 3"))</f>
        <v>Published</v>
      </c>
      <c r="F10" s="3" t="str">
        <f>IF(F8="","",IF(LEFT(F$8,4)&lt;=LEFT(Control!$C$20,4),"Published","Illustrative - See Table 3"))</f>
        <v>Published</v>
      </c>
      <c r="G10" s="3" t="str">
        <f>IF(G8="","",IF(LEFT(G$8,4)&lt;=LEFT(Control!$C$20,4),"Published","Illustrative - See Table 3"))</f>
        <v>Published</v>
      </c>
      <c r="H10" s="3" t="str">
        <f>IF(H8="","",IF(LEFT(H$8,4)&lt;=LEFT(Control!$C$20,4),"Published","Illustrative - See Table 3"))</f>
        <v>Published</v>
      </c>
      <c r="I10" s="3" t="str">
        <f>IF(I8="","",IF(LEFT(I$8,4)&lt;=LEFT(Control!$C$20,4),"Published","Illustrative - See Table 3"))</f>
        <v>Published</v>
      </c>
      <c r="J10" s="123" t="str">
        <f>IF(J8="","",IF(LEFT(J$8,4)&lt;=LEFT(Control!$C$20,4),"Published","Illustrative - See Table 3"))</f>
        <v>Illustrative - See Table 3</v>
      </c>
      <c r="K10" s="123" t="str">
        <f>IF(K8="","",IF(LEFT(K$8,4)&lt;=LEFT(Control!$C$20,4),"Published","Illustrative - See Table 3"))</f>
        <v>Illustrative - See Table 3</v>
      </c>
      <c r="L10" s="123" t="str">
        <f>IF(L8="","",IF(LEFT(L$8,4)&lt;=LEFT(Control!$C$20,4),"Published","Illustrative - See Table 3"))</f>
        <v>Illustrative - See Table 3</v>
      </c>
      <c r="M10" s="123" t="str">
        <f>IF(M8="","",IF(LEFT(M$8,4)&lt;=LEFT(Control!$C$20,4),"Published","Illustrative - See Table 3"))</f>
        <v/>
      </c>
      <c r="N10" s="123" t="str">
        <f>IF(N8="","",IF(LEFT(N$8,4)&lt;=LEFT(Control!$C$20,4),"Published","Illustrative - See Table 3"))</f>
        <v/>
      </c>
      <c r="O10" s="123" t="str">
        <f>IF(O8="","",IF(LEFT(O$8,4)&lt;=LEFT(Control!$C$20,4),"Published","Illustrative - See Table 3"))</f>
        <v/>
      </c>
      <c r="P10" s="123" t="str">
        <f>IF(P8="","",IF(LEFT(P$8,4)&lt;=LEFT(Control!$C$20,4),"Published","Illustrative - See Table 3"))</f>
        <v/>
      </c>
      <c r="Q10" s="123" t="str">
        <f>IF(Q8="","",IF(LEFT(Q$8,4)&lt;=LEFT(Control!$C$20,4),"Published","Illustrative - See Table 3"))</f>
        <v/>
      </c>
      <c r="R10" s="123" t="str">
        <f>IF(R8="","",IF(LEFT(R$8,4)&lt;=LEFT(Control!$C$20,4),"Published","Illustrative - See Table 3"))</f>
        <v/>
      </c>
      <c r="S10" s="123" t="str">
        <f>IF(S8="","",IF(LEFT(S$8,4)&lt;=LEFT(Control!$C$20,4),"Published","Illustrative - See Table 3"))</f>
        <v/>
      </c>
      <c r="T10" s="123" t="str">
        <f>IF(T8="","",IF(LEFT(T$8,4)&lt;=LEFT(Control!$C$20,4),"Published","Illustrative - See Table 3"))</f>
        <v/>
      </c>
      <c r="U10" s="123" t="str">
        <f>IF(U8="","",IF(LEFT(U$8,4)&lt;=LEFT(Control!$C$20,4),"Published","Illustrative - See Table 3"))</f>
        <v/>
      </c>
      <c r="V10" s="123" t="str">
        <f>IF(V8="","",IF(LEFT(V$8,4)&lt;=LEFT(Control!$C$20,4),"Published","Illustrative - See Table 3"))</f>
        <v/>
      </c>
    </row>
    <row r="12" spans="2:22" ht="30" customHeight="1" x14ac:dyDescent="0.25">
      <c r="B12" s="4" t="s">
        <v>24</v>
      </c>
      <c r="C12" s="5" t="s">
        <v>25</v>
      </c>
      <c r="D12" s="5" t="s">
        <v>26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30" customHeight="1" x14ac:dyDescent="0.25">
      <c r="B13" s="4" t="s">
        <v>27</v>
      </c>
      <c r="C13" s="5" t="s">
        <v>28</v>
      </c>
      <c r="D13" s="5" t="s">
        <v>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30" customHeight="1" x14ac:dyDescent="0.25">
      <c r="B14" s="4" t="s">
        <v>29</v>
      </c>
      <c r="C14" s="5" t="s">
        <v>30</v>
      </c>
      <c r="D14" s="5" t="s">
        <v>26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30" customHeight="1" x14ac:dyDescent="0.25">
      <c r="B15" s="4" t="s">
        <v>31</v>
      </c>
      <c r="C15" s="5" t="s">
        <v>32</v>
      </c>
      <c r="D15" s="5" t="s">
        <v>26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30" customHeight="1" x14ac:dyDescent="0.25">
      <c r="B16" s="6" t="s">
        <v>33</v>
      </c>
      <c r="C16" s="7" t="s">
        <v>34</v>
      </c>
      <c r="D16" s="7" t="s">
        <v>26</v>
      </c>
      <c r="E16" s="10">
        <f t="shared" ref="E16:V16" si="0">IF(E6="","",(E12+E13+E14)*E15)</f>
        <v>0</v>
      </c>
      <c r="F16" s="10">
        <f t="shared" si="0"/>
        <v>0</v>
      </c>
      <c r="G16" s="10">
        <f t="shared" si="0"/>
        <v>0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 t="str">
        <f t="shared" si="0"/>
        <v/>
      </c>
      <c r="N16" s="10" t="str">
        <f t="shared" si="0"/>
        <v/>
      </c>
      <c r="O16" s="10" t="str">
        <f t="shared" si="0"/>
        <v/>
      </c>
      <c r="P16" s="10" t="str">
        <f t="shared" si="0"/>
        <v/>
      </c>
      <c r="Q16" s="10" t="str">
        <f t="shared" si="0"/>
        <v/>
      </c>
      <c r="R16" s="10" t="str">
        <f t="shared" si="0"/>
        <v/>
      </c>
      <c r="S16" s="10" t="str">
        <f t="shared" si="0"/>
        <v/>
      </c>
      <c r="T16" s="10" t="str">
        <f t="shared" si="0"/>
        <v/>
      </c>
      <c r="U16" s="10" t="str">
        <f t="shared" si="0"/>
        <v/>
      </c>
      <c r="V16" s="10" t="str">
        <f t="shared" si="0"/>
        <v/>
      </c>
    </row>
    <row r="17" spans="2:22" ht="30" customHeight="1" x14ac:dyDescent="0.25">
      <c r="B17" s="4" t="s">
        <v>35</v>
      </c>
      <c r="C17" s="5" t="s">
        <v>36</v>
      </c>
      <c r="D17" s="5" t="s">
        <v>37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customHeight="1" x14ac:dyDescent="0.25">
      <c r="B18" s="4" t="s">
        <v>38</v>
      </c>
      <c r="C18" s="5" t="s">
        <v>39</v>
      </c>
      <c r="D18" s="5" t="s">
        <v>37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0" customHeight="1" x14ac:dyDescent="0.25">
      <c r="B19" s="4" t="s">
        <v>40</v>
      </c>
      <c r="C19" s="5" t="s">
        <v>41</v>
      </c>
      <c r="D19" s="5" t="s">
        <v>37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30" customHeight="1" x14ac:dyDescent="0.25">
      <c r="B20" s="4" t="s">
        <v>42</v>
      </c>
      <c r="C20" s="5" t="s">
        <v>43</v>
      </c>
      <c r="D20" s="5" t="s">
        <v>37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" customHeight="1" x14ac:dyDescent="0.25">
      <c r="B21" s="4" t="s">
        <v>44</v>
      </c>
      <c r="C21" s="5" t="s">
        <v>45</v>
      </c>
      <c r="D21" s="5" t="s">
        <v>37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30" customHeight="1" x14ac:dyDescent="0.25">
      <c r="B22" s="4" t="s">
        <v>46</v>
      </c>
      <c r="C22" s="5" t="s">
        <v>47</v>
      </c>
      <c r="D22" s="5" t="s">
        <v>37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ht="30" customHeight="1" x14ac:dyDescent="0.25">
      <c r="B23" s="4" t="s">
        <v>48</v>
      </c>
      <c r="C23" s="5" t="s">
        <v>49</v>
      </c>
      <c r="D23" s="5" t="s">
        <v>37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30" customHeight="1" x14ac:dyDescent="0.25">
      <c r="B24" s="6" t="s">
        <v>50</v>
      </c>
      <c r="C24" s="7" t="s">
        <v>51</v>
      </c>
      <c r="D24" s="7" t="s">
        <v>37</v>
      </c>
      <c r="E24" s="10">
        <f t="shared" ref="E24:V24" si="1">IF(E6="","",SUM(E17:E23))</f>
        <v>0</v>
      </c>
      <c r="F24" s="10">
        <f t="shared" si="1"/>
        <v>0</v>
      </c>
      <c r="G24" s="10">
        <f t="shared" si="1"/>
        <v>0</v>
      </c>
      <c r="H24" s="10">
        <f t="shared" si="1"/>
        <v>0</v>
      </c>
      <c r="I24" s="10">
        <f t="shared" si="1"/>
        <v>0</v>
      </c>
      <c r="J24" s="10">
        <f t="shared" si="1"/>
        <v>0</v>
      </c>
      <c r="K24" s="10">
        <f t="shared" si="1"/>
        <v>0</v>
      </c>
      <c r="L24" s="10">
        <f t="shared" si="1"/>
        <v>0</v>
      </c>
      <c r="M24" s="10" t="str">
        <f t="shared" si="1"/>
        <v/>
      </c>
      <c r="N24" s="10" t="str">
        <f t="shared" si="1"/>
        <v/>
      </c>
      <c r="O24" s="10" t="str">
        <f t="shared" si="1"/>
        <v/>
      </c>
      <c r="P24" s="10" t="str">
        <f t="shared" si="1"/>
        <v/>
      </c>
      <c r="Q24" s="10" t="str">
        <f t="shared" si="1"/>
        <v/>
      </c>
      <c r="R24" s="10" t="str">
        <f t="shared" si="1"/>
        <v/>
      </c>
      <c r="S24" s="10" t="str">
        <f t="shared" si="1"/>
        <v/>
      </c>
      <c r="T24" s="10" t="str">
        <f t="shared" si="1"/>
        <v/>
      </c>
      <c r="U24" s="10" t="str">
        <f t="shared" si="1"/>
        <v/>
      </c>
      <c r="V24" s="10" t="str">
        <f t="shared" si="1"/>
        <v/>
      </c>
    </row>
    <row r="25" spans="2:22" ht="30" customHeight="1" x14ac:dyDescent="0.25">
      <c r="B25" s="4" t="s">
        <v>52</v>
      </c>
      <c r="C25" s="5" t="s">
        <v>53</v>
      </c>
      <c r="D25" s="5" t="s">
        <v>54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30" customHeight="1" x14ac:dyDescent="0.25">
      <c r="B26" s="4" t="s">
        <v>55</v>
      </c>
      <c r="C26" s="5" t="s">
        <v>56</v>
      </c>
      <c r="D26" s="5" t="s">
        <v>57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30" customHeight="1" x14ac:dyDescent="0.25">
      <c r="B27" s="4" t="s">
        <v>58</v>
      </c>
      <c r="C27" s="5" t="s">
        <v>59</v>
      </c>
      <c r="D27" s="5" t="s">
        <v>60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30" customHeight="1" x14ac:dyDescent="0.25">
      <c r="B28" s="4" t="s">
        <v>61</v>
      </c>
      <c r="C28" s="5" t="s">
        <v>62</v>
      </c>
      <c r="D28" s="5" t="s">
        <v>63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30" customHeight="1" x14ac:dyDescent="0.25">
      <c r="B29" s="4" t="s">
        <v>64</v>
      </c>
      <c r="C29" s="5" t="s">
        <v>65</v>
      </c>
      <c r="D29" s="5" t="s">
        <v>66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2:22" ht="30" customHeight="1" x14ac:dyDescent="0.25">
      <c r="B30" s="4" t="s">
        <v>67</v>
      </c>
      <c r="C30" s="5" t="s">
        <v>68</v>
      </c>
      <c r="D30" s="5" t="s">
        <v>69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2:22" ht="30" customHeight="1" x14ac:dyDescent="0.25">
      <c r="B31" s="191" t="s">
        <v>70</v>
      </c>
      <c r="C31" s="5" t="s">
        <v>71</v>
      </c>
      <c r="D31" s="5" t="s">
        <v>72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30" customHeight="1" x14ac:dyDescent="0.25">
      <c r="B32" s="192"/>
      <c r="C32" s="5" t="s">
        <v>73</v>
      </c>
      <c r="D32" s="5" t="s">
        <v>72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30" customHeight="1" x14ac:dyDescent="0.25">
      <c r="B33" s="4" t="s">
        <v>74</v>
      </c>
      <c r="C33" s="5" t="s">
        <v>75</v>
      </c>
      <c r="D33" s="5" t="s">
        <v>76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30" customHeight="1" x14ac:dyDescent="0.25">
      <c r="B34" s="191" t="s">
        <v>77</v>
      </c>
      <c r="C34" s="5" t="s">
        <v>78</v>
      </c>
      <c r="D34" s="5" t="s">
        <v>79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30" customHeight="1" x14ac:dyDescent="0.25">
      <c r="B35" s="192"/>
      <c r="C35" s="5" t="s">
        <v>80</v>
      </c>
      <c r="D35" s="5" t="s">
        <v>79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30" customHeight="1" x14ac:dyDescent="0.25">
      <c r="B36" s="6" t="s">
        <v>81</v>
      </c>
      <c r="C36" s="7"/>
      <c r="D36" s="7"/>
      <c r="E36" s="10">
        <f t="shared" ref="E36:V36" si="2">IF(E6="","",SUM(E25:E35))</f>
        <v>0</v>
      </c>
      <c r="F36" s="10">
        <f t="shared" si="2"/>
        <v>0</v>
      </c>
      <c r="G36" s="10">
        <f t="shared" si="2"/>
        <v>0</v>
      </c>
      <c r="H36" s="10">
        <f t="shared" si="2"/>
        <v>0</v>
      </c>
      <c r="I36" s="10">
        <f t="shared" si="2"/>
        <v>0</v>
      </c>
      <c r="J36" s="10">
        <f t="shared" si="2"/>
        <v>0</v>
      </c>
      <c r="K36" s="10">
        <f t="shared" si="2"/>
        <v>0</v>
      </c>
      <c r="L36" s="10">
        <f t="shared" si="2"/>
        <v>0</v>
      </c>
      <c r="M36" s="10" t="str">
        <f t="shared" si="2"/>
        <v/>
      </c>
      <c r="N36" s="10" t="str">
        <f t="shared" si="2"/>
        <v/>
      </c>
      <c r="O36" s="10" t="str">
        <f t="shared" si="2"/>
        <v/>
      </c>
      <c r="P36" s="10" t="str">
        <f t="shared" si="2"/>
        <v/>
      </c>
      <c r="Q36" s="10" t="str">
        <f t="shared" si="2"/>
        <v/>
      </c>
      <c r="R36" s="10" t="str">
        <f t="shared" si="2"/>
        <v/>
      </c>
      <c r="S36" s="10" t="str">
        <f t="shared" si="2"/>
        <v/>
      </c>
      <c r="T36" s="10" t="str">
        <f t="shared" si="2"/>
        <v/>
      </c>
      <c r="U36" s="10" t="str">
        <f t="shared" si="2"/>
        <v/>
      </c>
      <c r="V36" s="10" t="str">
        <f t="shared" si="2"/>
        <v/>
      </c>
    </row>
    <row r="37" spans="2:22" ht="30" customHeight="1" x14ac:dyDescent="0.25">
      <c r="B37" s="4" t="s">
        <v>82</v>
      </c>
      <c r="C37" s="5" t="s">
        <v>83</v>
      </c>
      <c r="D37" s="5" t="s">
        <v>26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30" customHeight="1" x14ac:dyDescent="0.25">
      <c r="B38" s="6" t="s">
        <v>84</v>
      </c>
      <c r="C38" s="7" t="s">
        <v>85</v>
      </c>
      <c r="D38" s="7" t="s">
        <v>26</v>
      </c>
      <c r="E38" s="10">
        <f t="shared" ref="E38:V38" si="3">IF(E6="","",SUM(E16,E24,E36:E37))</f>
        <v>0</v>
      </c>
      <c r="F38" s="10">
        <f t="shared" si="3"/>
        <v>0</v>
      </c>
      <c r="G38" s="10">
        <f t="shared" si="3"/>
        <v>0</v>
      </c>
      <c r="H38" s="10">
        <f t="shared" si="3"/>
        <v>0</v>
      </c>
      <c r="I38" s="10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10" t="str">
        <f t="shared" si="3"/>
        <v/>
      </c>
      <c r="N38" s="10" t="str">
        <f t="shared" si="3"/>
        <v/>
      </c>
      <c r="O38" s="10" t="str">
        <f t="shared" si="3"/>
        <v/>
      </c>
      <c r="P38" s="10" t="str">
        <f t="shared" si="3"/>
        <v/>
      </c>
      <c r="Q38" s="10" t="str">
        <f t="shared" si="3"/>
        <v/>
      </c>
      <c r="R38" s="10" t="str">
        <f t="shared" si="3"/>
        <v/>
      </c>
      <c r="S38" s="10" t="str">
        <f t="shared" si="3"/>
        <v/>
      </c>
      <c r="T38" s="10" t="str">
        <f t="shared" si="3"/>
        <v/>
      </c>
      <c r="U38" s="10" t="str">
        <f t="shared" si="3"/>
        <v/>
      </c>
      <c r="V38" s="10" t="str">
        <f t="shared" si="3"/>
        <v/>
      </c>
    </row>
    <row r="39" spans="2:22" ht="30" customHeight="1" x14ac:dyDescent="0.25">
      <c r="B39" s="4" t="s">
        <v>86</v>
      </c>
      <c r="C39" s="5" t="s">
        <v>87</v>
      </c>
      <c r="D39" s="5" t="s">
        <v>88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30" customHeight="1" x14ac:dyDescent="0.25">
      <c r="B40" s="4" t="s">
        <v>89</v>
      </c>
      <c r="C40" s="5" t="s">
        <v>90</v>
      </c>
      <c r="D40" s="5" t="s">
        <v>88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30" customHeight="1" x14ac:dyDescent="0.25">
      <c r="B41" s="4" t="s">
        <v>91</v>
      </c>
      <c r="C41" s="5" t="s">
        <v>92</v>
      </c>
      <c r="D41" s="5" t="s">
        <v>88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30" customHeight="1" x14ac:dyDescent="0.25">
      <c r="B42" s="4" t="s">
        <v>93</v>
      </c>
      <c r="C42" s="5"/>
      <c r="D42" s="5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customHeight="1" x14ac:dyDescent="0.25">
      <c r="B43" s="4" t="s">
        <v>94</v>
      </c>
      <c r="C43" s="5"/>
      <c r="D43" s="5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30" customHeight="1" x14ac:dyDescent="0.25">
      <c r="B44" s="6" t="s">
        <v>95</v>
      </c>
      <c r="C44" s="7"/>
      <c r="D44" s="7"/>
      <c r="E44" s="10">
        <f t="shared" ref="E44:V44" si="4">IF(E6="","",SUM(E39:E43))</f>
        <v>0</v>
      </c>
      <c r="F44" s="10">
        <f t="shared" si="4"/>
        <v>0</v>
      </c>
      <c r="G44" s="10">
        <f t="shared" si="4"/>
        <v>0</v>
      </c>
      <c r="H44" s="10">
        <f t="shared" si="4"/>
        <v>0</v>
      </c>
      <c r="I44" s="10">
        <f t="shared" si="4"/>
        <v>0</v>
      </c>
      <c r="J44" s="10">
        <f t="shared" si="4"/>
        <v>0</v>
      </c>
      <c r="K44" s="10">
        <f t="shared" si="4"/>
        <v>0</v>
      </c>
      <c r="L44" s="10">
        <f t="shared" si="4"/>
        <v>0</v>
      </c>
      <c r="M44" s="10" t="str">
        <f t="shared" si="4"/>
        <v/>
      </c>
      <c r="N44" s="10" t="str">
        <f t="shared" si="4"/>
        <v/>
      </c>
      <c r="O44" s="10" t="str">
        <f t="shared" si="4"/>
        <v/>
      </c>
      <c r="P44" s="10" t="str">
        <f t="shared" si="4"/>
        <v/>
      </c>
      <c r="Q44" s="10" t="str">
        <f t="shared" si="4"/>
        <v/>
      </c>
      <c r="R44" s="10" t="str">
        <f t="shared" si="4"/>
        <v/>
      </c>
      <c r="S44" s="10" t="str">
        <f t="shared" si="4"/>
        <v/>
      </c>
      <c r="T44" s="10" t="str">
        <f t="shared" si="4"/>
        <v/>
      </c>
      <c r="U44" s="10" t="str">
        <f t="shared" si="4"/>
        <v/>
      </c>
      <c r="V44" s="10" t="str">
        <f t="shared" si="4"/>
        <v/>
      </c>
    </row>
    <row r="45" spans="2:22" ht="30" customHeight="1" x14ac:dyDescent="0.25">
      <c r="B45" s="6" t="s">
        <v>96</v>
      </c>
      <c r="C45" s="7"/>
      <c r="D45" s="7"/>
      <c r="E45" s="10">
        <f t="shared" ref="E45:V45" si="5">IF(E6="","",E38+E44)</f>
        <v>0</v>
      </c>
      <c r="F45" s="10">
        <f t="shared" si="5"/>
        <v>0</v>
      </c>
      <c r="G45" s="10">
        <f t="shared" si="5"/>
        <v>0</v>
      </c>
      <c r="H45" s="10">
        <f t="shared" si="5"/>
        <v>0</v>
      </c>
      <c r="I45" s="10">
        <f t="shared" si="5"/>
        <v>0</v>
      </c>
      <c r="J45" s="10">
        <f t="shared" si="5"/>
        <v>0</v>
      </c>
      <c r="K45" s="10">
        <f t="shared" si="5"/>
        <v>0</v>
      </c>
      <c r="L45" s="10">
        <f t="shared" si="5"/>
        <v>0</v>
      </c>
      <c r="M45" s="10" t="str">
        <f t="shared" si="5"/>
        <v/>
      </c>
      <c r="N45" s="10" t="str">
        <f t="shared" si="5"/>
        <v/>
      </c>
      <c r="O45" s="10" t="str">
        <f t="shared" si="5"/>
        <v/>
      </c>
      <c r="P45" s="10" t="str">
        <f t="shared" si="5"/>
        <v/>
      </c>
      <c r="Q45" s="10" t="str">
        <f t="shared" si="5"/>
        <v/>
      </c>
      <c r="R45" s="10" t="str">
        <f t="shared" si="5"/>
        <v/>
      </c>
      <c r="S45" s="10" t="str">
        <f t="shared" si="5"/>
        <v/>
      </c>
      <c r="T45" s="10" t="str">
        <f t="shared" si="5"/>
        <v/>
      </c>
      <c r="U45" s="10" t="str">
        <f t="shared" si="5"/>
        <v/>
      </c>
      <c r="V45" s="10" t="str">
        <f t="shared" si="5"/>
        <v/>
      </c>
    </row>
    <row r="46" spans="2:22" ht="30" customHeight="1" x14ac:dyDescent="0.25">
      <c r="B46" s="4" t="s">
        <v>97</v>
      </c>
      <c r="C46" s="5"/>
      <c r="D46" s="5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0" customHeight="1" x14ac:dyDescent="0.25">
      <c r="B47" s="4" t="s">
        <v>98</v>
      </c>
      <c r="C47" s="5"/>
      <c r="D47" s="5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30" customHeight="1" x14ac:dyDescent="0.25">
      <c r="B48" s="4" t="s">
        <v>99</v>
      </c>
      <c r="C48" s="5"/>
      <c r="D48" s="5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30" customHeight="1" x14ac:dyDescent="0.25">
      <c r="B49" s="4" t="s">
        <v>100</v>
      </c>
      <c r="C49" s="5"/>
      <c r="D49" s="5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30" customHeight="1" x14ac:dyDescent="0.25">
      <c r="B50" s="6" t="s">
        <v>101</v>
      </c>
      <c r="C50" s="7"/>
      <c r="D50" s="7"/>
      <c r="E50" s="10">
        <f t="shared" ref="E50:V50" si="6">IF(E6="","",SUM(E46:E49))</f>
        <v>0</v>
      </c>
      <c r="F50" s="10">
        <f t="shared" si="6"/>
        <v>0</v>
      </c>
      <c r="G50" s="10">
        <f t="shared" si="6"/>
        <v>0</v>
      </c>
      <c r="H50" s="10">
        <f t="shared" si="6"/>
        <v>0</v>
      </c>
      <c r="I50" s="10">
        <f t="shared" si="6"/>
        <v>0</v>
      </c>
      <c r="J50" s="10">
        <f t="shared" si="6"/>
        <v>0</v>
      </c>
      <c r="K50" s="10">
        <f t="shared" si="6"/>
        <v>0</v>
      </c>
      <c r="L50" s="10">
        <f t="shared" si="6"/>
        <v>0</v>
      </c>
      <c r="M50" s="10" t="str">
        <f t="shared" si="6"/>
        <v/>
      </c>
      <c r="N50" s="10" t="str">
        <f t="shared" si="6"/>
        <v/>
      </c>
      <c r="O50" s="10" t="str">
        <f t="shared" si="6"/>
        <v/>
      </c>
      <c r="P50" s="10" t="str">
        <f t="shared" si="6"/>
        <v/>
      </c>
      <c r="Q50" s="10" t="str">
        <f t="shared" si="6"/>
        <v/>
      </c>
      <c r="R50" s="10" t="str">
        <f t="shared" si="6"/>
        <v/>
      </c>
      <c r="S50" s="10" t="str">
        <f t="shared" si="6"/>
        <v/>
      </c>
      <c r="T50" s="10" t="str">
        <f t="shared" si="6"/>
        <v/>
      </c>
      <c r="U50" s="10" t="str">
        <f t="shared" si="6"/>
        <v/>
      </c>
      <c r="V50" s="10" t="str">
        <f t="shared" si="6"/>
        <v/>
      </c>
    </row>
    <row r="51" spans="2:22" ht="30" customHeight="1" x14ac:dyDescent="0.25">
      <c r="B51" s="6" t="s">
        <v>102</v>
      </c>
      <c r="C51" s="7"/>
      <c r="D51" s="7"/>
      <c r="E51" s="10">
        <f t="shared" ref="E51:V51" si="7">IF(E6="","",E45-E50)</f>
        <v>0</v>
      </c>
      <c r="F51" s="10">
        <f t="shared" si="7"/>
        <v>0</v>
      </c>
      <c r="G51" s="10">
        <f t="shared" si="7"/>
        <v>0</v>
      </c>
      <c r="H51" s="10">
        <f t="shared" si="7"/>
        <v>0</v>
      </c>
      <c r="I51" s="10">
        <f t="shared" si="7"/>
        <v>0</v>
      </c>
      <c r="J51" s="10">
        <f t="shared" si="7"/>
        <v>0</v>
      </c>
      <c r="K51" s="10">
        <f t="shared" si="7"/>
        <v>0</v>
      </c>
      <c r="L51" s="10">
        <f t="shared" si="7"/>
        <v>0</v>
      </c>
      <c r="M51" s="10" t="str">
        <f t="shared" si="7"/>
        <v/>
      </c>
      <c r="N51" s="10" t="str">
        <f t="shared" si="7"/>
        <v/>
      </c>
      <c r="O51" s="10" t="str">
        <f t="shared" si="7"/>
        <v/>
      </c>
      <c r="P51" s="10" t="str">
        <f t="shared" si="7"/>
        <v/>
      </c>
      <c r="Q51" s="10" t="str">
        <f t="shared" si="7"/>
        <v/>
      </c>
      <c r="R51" s="10" t="str">
        <f t="shared" si="7"/>
        <v/>
      </c>
      <c r="S51" s="10" t="str">
        <f t="shared" si="7"/>
        <v/>
      </c>
      <c r="T51" s="10" t="str">
        <f t="shared" si="7"/>
        <v/>
      </c>
      <c r="U51" s="10" t="str">
        <f t="shared" si="7"/>
        <v/>
      </c>
      <c r="V51" s="10" t="str">
        <f t="shared" si="7"/>
        <v/>
      </c>
    </row>
    <row r="52" spans="2:22" ht="30" customHeight="1" x14ac:dyDescent="0.25">
      <c r="B52" s="4" t="s">
        <v>103</v>
      </c>
      <c r="C52" s="5"/>
      <c r="D52" s="5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30" customHeight="1" x14ac:dyDescent="0.25">
      <c r="B53" s="4" t="s">
        <v>104</v>
      </c>
      <c r="C53" s="5"/>
      <c r="D53" s="5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30" customHeight="1" x14ac:dyDescent="0.25">
      <c r="B54" s="6" t="s">
        <v>105</v>
      </c>
      <c r="C54" s="7"/>
      <c r="D54" s="7"/>
      <c r="E54" s="11">
        <f t="shared" ref="E54:V54" si="8">IF(E6="","",E53-E44-E38+E47)</f>
        <v>0</v>
      </c>
      <c r="F54" s="11">
        <f t="shared" si="8"/>
        <v>0</v>
      </c>
      <c r="G54" s="11">
        <f t="shared" si="8"/>
        <v>0</v>
      </c>
      <c r="H54" s="11">
        <f t="shared" si="8"/>
        <v>0</v>
      </c>
      <c r="I54" s="11">
        <f t="shared" si="8"/>
        <v>0</v>
      </c>
      <c r="J54" s="11">
        <f t="shared" si="8"/>
        <v>0</v>
      </c>
      <c r="K54" s="11">
        <f t="shared" si="8"/>
        <v>0</v>
      </c>
      <c r="L54" s="11">
        <f t="shared" si="8"/>
        <v>0</v>
      </c>
      <c r="M54" s="11" t="str">
        <f t="shared" si="8"/>
        <v/>
      </c>
      <c r="N54" s="11" t="str">
        <f t="shared" si="8"/>
        <v/>
      </c>
      <c r="O54" s="11" t="str">
        <f t="shared" si="8"/>
        <v/>
      </c>
      <c r="P54" s="11" t="str">
        <f t="shared" si="8"/>
        <v/>
      </c>
      <c r="Q54" s="11" t="str">
        <f t="shared" si="8"/>
        <v/>
      </c>
      <c r="R54" s="11" t="str">
        <f t="shared" si="8"/>
        <v/>
      </c>
      <c r="S54" s="11" t="str">
        <f t="shared" si="8"/>
        <v/>
      </c>
      <c r="T54" s="11" t="str">
        <f t="shared" si="8"/>
        <v/>
      </c>
      <c r="U54" s="11" t="str">
        <f t="shared" si="8"/>
        <v/>
      </c>
      <c r="V54" s="11" t="str">
        <f t="shared" si="8"/>
        <v/>
      </c>
    </row>
    <row r="55" spans="2:22" ht="30" customHeight="1" x14ac:dyDescent="0.25">
      <c r="B55" s="6" t="s">
        <v>106</v>
      </c>
      <c r="C55" s="7"/>
      <c r="D55" s="7"/>
      <c r="E55" s="12">
        <f t="shared" ref="E55:V55" si="9">IF(E6="","",IFERROR(E38/D38-1,0))</f>
        <v>0</v>
      </c>
      <c r="F55" s="12">
        <f t="shared" si="9"/>
        <v>0</v>
      </c>
      <c r="G55" s="12">
        <f t="shared" si="9"/>
        <v>0</v>
      </c>
      <c r="H55" s="12">
        <f t="shared" si="9"/>
        <v>0</v>
      </c>
      <c r="I55" s="12">
        <f t="shared" si="9"/>
        <v>0</v>
      </c>
      <c r="J55" s="12">
        <f t="shared" si="9"/>
        <v>0</v>
      </c>
      <c r="K55" s="12">
        <f t="shared" si="9"/>
        <v>0</v>
      </c>
      <c r="L55" s="12">
        <f t="shared" si="9"/>
        <v>0</v>
      </c>
      <c r="M55" s="12" t="str">
        <f t="shared" si="9"/>
        <v/>
      </c>
      <c r="N55" s="12" t="str">
        <f t="shared" si="9"/>
        <v/>
      </c>
      <c r="O55" s="12" t="str">
        <f t="shared" si="9"/>
        <v/>
      </c>
      <c r="P55" s="12" t="str">
        <f t="shared" si="9"/>
        <v/>
      </c>
      <c r="Q55" s="12" t="str">
        <f t="shared" si="9"/>
        <v/>
      </c>
      <c r="R55" s="12" t="str">
        <f t="shared" si="9"/>
        <v/>
      </c>
      <c r="S55" s="12" t="str">
        <f t="shared" si="9"/>
        <v/>
      </c>
      <c r="T55" s="12" t="str">
        <f t="shared" si="9"/>
        <v/>
      </c>
      <c r="U55" s="12" t="str">
        <f t="shared" si="9"/>
        <v/>
      </c>
      <c r="V55" s="12" t="str">
        <f t="shared" si="9"/>
        <v/>
      </c>
    </row>
    <row r="56" spans="2:22" ht="30" customHeight="1" x14ac:dyDescent="0.25">
      <c r="B56" s="4" t="s">
        <v>107</v>
      </c>
      <c r="C56" s="5"/>
      <c r="D56" s="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8" spans="2:22" x14ac:dyDescent="0.25">
      <c r="B58" s="193" t="s">
        <v>128</v>
      </c>
      <c r="C58" s="193"/>
      <c r="D58" s="193"/>
    </row>
    <row r="59" spans="2:22" x14ac:dyDescent="0.25">
      <c r="B59" s="193"/>
      <c r="C59" s="193"/>
      <c r="D59" s="193"/>
    </row>
  </sheetData>
  <mergeCells count="10">
    <mergeCell ref="C3:D3"/>
    <mergeCell ref="C2:D2"/>
    <mergeCell ref="B6:B8"/>
    <mergeCell ref="C6:C8"/>
    <mergeCell ref="D6:D8"/>
    <mergeCell ref="B31:B32"/>
    <mergeCell ref="B34:B35"/>
    <mergeCell ref="B58:D59"/>
    <mergeCell ref="B10:D10"/>
    <mergeCell ref="C4:D4"/>
  </mergeCells>
  <conditionalFormatting sqref="E12:V56">
    <cfRule type="expression" dxfId="31" priority="10">
      <formula>E$6&lt;&gt;""</formula>
    </cfRule>
  </conditionalFormatting>
  <conditionalFormatting sqref="E16:V16 E24:V24 E36:V36 E38:V38 E44:V45 E50:V51 E54:V55">
    <cfRule type="expression" dxfId="30" priority="9">
      <formula>E$6&lt;&gt;""</formula>
    </cfRule>
  </conditionalFormatting>
  <conditionalFormatting sqref="E6:V8">
    <cfRule type="expression" dxfId="29" priority="4">
      <formula>E$6&lt;&gt;""</formula>
    </cfRule>
  </conditionalFormatting>
  <conditionalFormatting sqref="E6:V8">
    <cfRule type="expression" dxfId="28" priority="2">
      <formula>E$6&lt;&gt;""</formula>
    </cfRule>
  </conditionalFormatting>
  <conditionalFormatting sqref="E10:V10">
    <cfRule type="expression" dxfId="27" priority="1">
      <formula>E$6&lt;&gt;""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 tint="-0.499984740745262"/>
  </sheetPr>
  <dimension ref="B2:V59"/>
  <sheetViews>
    <sheetView workbookViewId="0">
      <pane xSplit="4" ySplit="8" topLeftCell="E9" activePane="bottomRight" state="frozen"/>
      <selection activeCell="D11" sqref="D11"/>
      <selection pane="topRight" activeCell="D11" sqref="D11"/>
      <selection pane="bottomLeft" activeCell="D11" sqref="D11"/>
      <selection pane="bottomRight" activeCell="E13" sqref="E13"/>
    </sheetView>
  </sheetViews>
  <sheetFormatPr defaultRowHeight="15" x14ac:dyDescent="0.25"/>
  <cols>
    <col min="1" max="1" width="2.85546875" customWidth="1"/>
    <col min="2" max="2" width="57.140625" customWidth="1"/>
    <col min="3" max="22" width="14.28515625" customWidth="1"/>
    <col min="23" max="23" width="2.85546875" customWidth="1"/>
  </cols>
  <sheetData>
    <row r="2" spans="2:22" ht="30" customHeight="1" x14ac:dyDescent="0.25">
      <c r="B2" s="14" t="s">
        <v>126</v>
      </c>
      <c r="C2" s="197" t="str">
        <f>Control!$C$2</f>
        <v>[DNO Name]</v>
      </c>
      <c r="D2" s="197"/>
    </row>
    <row r="3" spans="2:22" ht="30" customHeight="1" x14ac:dyDescent="0.25">
      <c r="B3" s="14" t="s">
        <v>6</v>
      </c>
      <c r="C3" s="197" t="str">
        <f>Control!$C$6</f>
        <v>May 2018</v>
      </c>
      <c r="D3" s="197"/>
    </row>
    <row r="4" spans="2:22" ht="30" customHeight="1" x14ac:dyDescent="0.25">
      <c r="B4" s="14" t="s">
        <v>127</v>
      </c>
      <c r="C4" s="197" t="str">
        <f>"Table 1 as at "&amp;Control!C7</f>
        <v>Table 1 as at February 2018</v>
      </c>
      <c r="D4" s="197"/>
    </row>
    <row r="6" spans="2:22" x14ac:dyDescent="0.25">
      <c r="B6" s="190" t="s">
        <v>108</v>
      </c>
      <c r="C6" s="190" t="s">
        <v>109</v>
      </c>
      <c r="D6" s="190" t="s">
        <v>110</v>
      </c>
      <c r="E6" s="15" t="str">
        <f>IF(E8="","","t"&amp;TEXT(LEFT(E$8,4)-LEFT(Control!$C$11,4),"+0;-0;"))</f>
        <v>t-3</v>
      </c>
      <c r="F6" s="15" t="str">
        <f>IF(F8="","","t"&amp;TEXT(LEFT(F$8,4)-LEFT(Control!$C$11,4),"+0;-0;"))</f>
        <v>t-2</v>
      </c>
      <c r="G6" s="15" t="str">
        <f>IF(G8="","","t"&amp;TEXT(LEFT(G$8,4)-LEFT(Control!$C$11,4),"+0;-0;"))</f>
        <v>t-1</v>
      </c>
      <c r="H6" s="15" t="str">
        <f>IF(H8="","","t"&amp;TEXT(LEFT(H$8,4)-LEFT(Control!$C$11,4),"+0;-0;"))</f>
        <v>t</v>
      </c>
      <c r="I6" s="15" t="str">
        <f>IF(I8="","","t"&amp;TEXT(LEFT(I$8,4)-LEFT(Control!$C$11,4),"+0;-0;"))</f>
        <v>t+1</v>
      </c>
      <c r="J6" s="125" t="str">
        <f>IF(J8="","","t"&amp;TEXT(LEFT(J$8,4)-LEFT(Control!$C$11,4),"+0;-0;"))</f>
        <v>t+2</v>
      </c>
      <c r="K6" s="125" t="str">
        <f>IF(K8="","","t"&amp;TEXT(LEFT(K$8,4)-LEFT(Control!$C$11,4),"+0;-0;"))</f>
        <v>t+3</v>
      </c>
      <c r="L6" s="125" t="str">
        <f>IF(L8="","","t"&amp;TEXT(LEFT(L$8,4)-LEFT(Control!$C$11,4),"+0;-0;"))</f>
        <v>t+4</v>
      </c>
      <c r="M6" s="125" t="str">
        <f>IF(M8="","","t"&amp;TEXT(LEFT(M$8,4)-LEFT(Control!$C$11,4),"+0;-0;"))</f>
        <v/>
      </c>
      <c r="N6" s="125" t="str">
        <f>IF(N8="","","t"&amp;TEXT(LEFT(N$8,4)-LEFT(Control!$C$11,4),"+0;-0;"))</f>
        <v/>
      </c>
      <c r="O6" s="125" t="str">
        <f>IF(O8="","","t"&amp;TEXT(LEFT(O$8,4)-LEFT(Control!$C$11,4),"+0;-0;"))</f>
        <v/>
      </c>
      <c r="P6" s="125" t="str">
        <f>IF(P8="","","t"&amp;TEXT(LEFT(P$8,4)-LEFT(Control!$C$11,4),"+0;-0;"))</f>
        <v/>
      </c>
      <c r="Q6" s="125" t="str">
        <f>IF(Q8="","","t"&amp;TEXT(LEFT(Q$8,4)-LEFT(Control!$C$11,4),"+0;-0;"))</f>
        <v/>
      </c>
      <c r="R6" s="125" t="str">
        <f>IF(R8="","","t"&amp;TEXT(LEFT(R$8,4)-LEFT(Control!$C$11,4),"+0;-0;"))</f>
        <v/>
      </c>
      <c r="S6" s="125" t="str">
        <f>IF(S8="","","t"&amp;TEXT(LEFT(S$8,4)-LEFT(Control!$C$11,4),"+0;-0;"))</f>
        <v/>
      </c>
      <c r="T6" s="125" t="str">
        <f>IF(T8="","","t"&amp;TEXT(LEFT(T$8,4)-LEFT(Control!$C$11,4),"+0;-0;"))</f>
        <v/>
      </c>
      <c r="U6" s="125" t="str">
        <f>IF(U8="","","t"&amp;TEXT(LEFT(U$8,4)-LEFT(Control!$C$11,4),"+0;-0;"))</f>
        <v/>
      </c>
      <c r="V6" s="125" t="str">
        <f>IF(V8="","","t"&amp;TEXT(LEFT(V$8,4)-LEFT(Control!$C$11,4),"+0;-0;"))</f>
        <v/>
      </c>
    </row>
    <row r="7" spans="2:22" x14ac:dyDescent="0.25">
      <c r="B7" s="190"/>
      <c r="C7" s="190"/>
      <c r="D7" s="190"/>
      <c r="E7" s="15" t="str">
        <f>IF(E$8="","",INDEX(Lists!$E$3:$E$17,MATCH(E$8,Lists!$D$3:$D$17,0)))</f>
        <v>RIIO-ED1</v>
      </c>
      <c r="F7" s="15" t="str">
        <f>IF(F$8="","",INDEX(Lists!$E$3:$E$17,MATCH(F$8,Lists!$D$3:$D$17,0)))</f>
        <v>RIIO-ED1</v>
      </c>
      <c r="G7" s="15" t="str">
        <f>IF(G$8="","",INDEX(Lists!$E$3:$E$17,MATCH(G$8,Lists!$D$3:$D$17,0)))</f>
        <v>RIIO-ED1</v>
      </c>
      <c r="H7" s="15" t="str">
        <f>IF(H$8="","",INDEX(Lists!$E$3:$E$17,MATCH(H$8,Lists!$D$3:$D$17,0)))</f>
        <v>RIIO-ED1</v>
      </c>
      <c r="I7" s="15" t="str">
        <f>IF(I$8="","",INDEX(Lists!$E$3:$E$17,MATCH(I$8,Lists!$D$3:$D$17,0)))</f>
        <v>RIIO-ED1</v>
      </c>
      <c r="J7" s="125" t="str">
        <f>IF(J$8="","",INDEX(Lists!$E$3:$E$17,MATCH(J$8,Lists!$D$3:$D$17,0)))</f>
        <v>RIIO-ED1</v>
      </c>
      <c r="K7" s="125" t="str">
        <f>IF(K$8="","",INDEX(Lists!$E$3:$E$17,MATCH(K$8,Lists!$D$3:$D$17,0)))</f>
        <v>RIIO-ED1</v>
      </c>
      <c r="L7" s="125" t="str">
        <f>IF(L$8="","",INDEX(Lists!$E$3:$E$17,MATCH(L$8,Lists!$D$3:$D$17,0)))</f>
        <v>RIIO-ED1</v>
      </c>
      <c r="M7" s="125" t="str">
        <f>IF(M$8="","",INDEX(Lists!$E$3:$E$17,MATCH(M$8,Lists!$D$3:$D$17,0)))</f>
        <v/>
      </c>
      <c r="N7" s="125" t="str">
        <f>IF(N$8="","",INDEX(Lists!$E$3:$E$17,MATCH(N$8,Lists!$D$3:$D$17,0)))</f>
        <v/>
      </c>
      <c r="O7" s="125" t="str">
        <f>IF(O$8="","",INDEX(Lists!$E$3:$E$17,MATCH(O$8,Lists!$D$3:$D$17,0)))</f>
        <v/>
      </c>
      <c r="P7" s="125" t="str">
        <f>IF(P$8="","",INDEX(Lists!$E$3:$E$17,MATCH(P$8,Lists!$D$3:$D$17,0)))</f>
        <v/>
      </c>
      <c r="Q7" s="125" t="str">
        <f>IF(Q$8="","",INDEX(Lists!$E$3:$E$17,MATCH(Q$8,Lists!$D$3:$D$17,0)))</f>
        <v/>
      </c>
      <c r="R7" s="125" t="str">
        <f>IF(R$8="","",INDEX(Lists!$E$3:$E$17,MATCH(R$8,Lists!$D$3:$D$17,0)))</f>
        <v/>
      </c>
      <c r="S7" s="125" t="str">
        <f>IF(S$8="","",INDEX(Lists!$E$3:$E$17,MATCH(S$8,Lists!$D$3:$D$17,0)))</f>
        <v/>
      </c>
      <c r="T7" s="125" t="str">
        <f>IF(T$8="","",INDEX(Lists!$E$3:$E$17,MATCH(T$8,Lists!$D$3:$D$17,0)))</f>
        <v/>
      </c>
      <c r="U7" s="125" t="str">
        <f>IF(U$8="","",INDEX(Lists!$E$3:$E$17,MATCH(U$8,Lists!$D$3:$D$17,0)))</f>
        <v/>
      </c>
      <c r="V7" s="125" t="str">
        <f>IF(V$8="","",INDEX(Lists!$E$3:$E$17,MATCH(V$8,Lists!$D$3:$D$17,0)))</f>
        <v/>
      </c>
    </row>
    <row r="8" spans="2:22" x14ac:dyDescent="0.25">
      <c r="B8" s="190"/>
      <c r="C8" s="190"/>
      <c r="D8" s="190"/>
      <c r="E8" s="15" t="str">
        <f>Control!$C$19</f>
        <v>2015/16</v>
      </c>
      <c r="F8" s="15" t="str">
        <f>IF(OR(E$8=Control!$C$22,E$8=""),"",LEFT(E$8,4)+1&amp;"/"&amp;RIGHT(E$8,2)+1)</f>
        <v>2016/17</v>
      </c>
      <c r="G8" s="15" t="str">
        <f>IF(OR(F$8=Control!$C$22,F$8=""),"",LEFT(F$8,4)+1&amp;"/"&amp;RIGHT(F$8,2)+1)</f>
        <v>2017/18</v>
      </c>
      <c r="H8" s="15" t="str">
        <f>IF(OR(G$8=Control!$C$22,G$8=""),"",LEFT(G$8,4)+1&amp;"/"&amp;RIGHT(G$8,2)+1)</f>
        <v>2018/19</v>
      </c>
      <c r="I8" s="15" t="str">
        <f>IF(OR(H$8=Control!$C$22,H$8=""),"",LEFT(H$8,4)+1&amp;"/"&amp;RIGHT(H$8,2)+1)</f>
        <v>2019/20</v>
      </c>
      <c r="J8" s="125" t="str">
        <f>IF(OR(I$8=Control!$C$22,I$8=""),"",LEFT(I$8,4)+1&amp;"/"&amp;RIGHT(I$8,2)+1)</f>
        <v>2020/21</v>
      </c>
      <c r="K8" s="125" t="str">
        <f>IF(OR(J$8=Control!$C$22,J$8=""),"",LEFT(J$8,4)+1&amp;"/"&amp;RIGHT(J$8,2)+1)</f>
        <v>2021/22</v>
      </c>
      <c r="L8" s="125" t="str">
        <f>IF(OR(K$8=Control!$C$22,K$8=""),"",LEFT(K$8,4)+1&amp;"/"&amp;RIGHT(K$8,2)+1)</f>
        <v>2022/23</v>
      </c>
      <c r="M8" s="125" t="str">
        <f>IF(OR(L$8=Control!$C$22,L$8=""),"",LEFT(L$8,4)+1&amp;"/"&amp;RIGHT(L$8,2)+1)</f>
        <v/>
      </c>
      <c r="N8" s="125" t="str">
        <f>IF(OR(M$8=Control!$C$22,M$8=""),"",LEFT(M$8,4)+1&amp;"/"&amp;RIGHT(M$8,2)+1)</f>
        <v/>
      </c>
      <c r="O8" s="125" t="str">
        <f>IF(OR(N$8=Control!$C$22,N$8=""),"",LEFT(N$8,4)+1&amp;"/"&amp;RIGHT(N$8,2)+1)</f>
        <v/>
      </c>
      <c r="P8" s="125" t="str">
        <f>IF(OR(O$8=Control!$C$22,O$8=""),"",LEFT(O$8,4)+1&amp;"/"&amp;RIGHT(O$8,2)+1)</f>
        <v/>
      </c>
      <c r="Q8" s="125" t="str">
        <f>IF(OR(P$8=Control!$C$22,P$8=""),"",LEFT(P$8,4)+1&amp;"/"&amp;RIGHT(P$8,2)+1)</f>
        <v/>
      </c>
      <c r="R8" s="125" t="str">
        <f>IF(OR(Q$8=Control!$C$22,Q$8=""),"",LEFT(Q$8,4)+1&amp;"/"&amp;RIGHT(Q$8,2)+1)</f>
        <v/>
      </c>
      <c r="S8" s="125" t="str">
        <f>IF(OR(R$8=Control!$C$22,R$8=""),"",LEFT(R$8,4)+1&amp;"/"&amp;RIGHT(R$8,2)+1)</f>
        <v/>
      </c>
      <c r="T8" s="125" t="str">
        <f>IF(OR(S$8=Control!$C$22,S$8=""),"",LEFT(S$8,4)+1&amp;"/"&amp;RIGHT(S$8,2)+1)</f>
        <v/>
      </c>
      <c r="U8" s="125" t="str">
        <f>IF(OR(T$8=Control!$C$22,T$8=""),"",LEFT(T$8,4)+1&amp;"/"&amp;RIGHT(T$8,2)+1)</f>
        <v/>
      </c>
      <c r="V8" s="125" t="str">
        <f>IF(OR(U$8=Control!$C$22,U$8=""),"",LEFT(U$8,4)+1&amp;"/"&amp;RIGHT(U$8,2)+1)</f>
        <v/>
      </c>
    </row>
    <row r="10" spans="2:22" ht="30" customHeight="1" x14ac:dyDescent="0.25">
      <c r="B10" s="194" t="s">
        <v>197</v>
      </c>
      <c r="C10" s="195"/>
      <c r="D10" s="196"/>
      <c r="E10" s="3" t="str">
        <f>IF(E8="","",IF(LEFT(E$8,4)&lt;=LEFT(Control!$C$20,4),"Published","Illustrative - See Table 3"))</f>
        <v>Published</v>
      </c>
      <c r="F10" s="3" t="str">
        <f>IF(F8="","",IF(LEFT(F$8,4)&lt;=LEFT(Control!$C$20,4),"Published","Illustrative - See Table 3"))</f>
        <v>Published</v>
      </c>
      <c r="G10" s="3" t="str">
        <f>IF(G8="","",IF(LEFT(G$8,4)&lt;=LEFT(Control!$C$20,4),"Published","Illustrative - See Table 3"))</f>
        <v>Published</v>
      </c>
      <c r="H10" s="3" t="str">
        <f>IF(H8="","",IF(LEFT(H$8,4)&lt;=LEFT(Control!$C$20,4),"Published","Illustrative - See Table 3"))</f>
        <v>Published</v>
      </c>
      <c r="I10" s="3" t="str">
        <f>IF(I8="","",IF(LEFT(I$8,4)&lt;=LEFT(Control!$C$20,4),"Published","Illustrative - See Table 3"))</f>
        <v>Published</v>
      </c>
      <c r="J10" s="123" t="str">
        <f>IF(J8="","",IF(LEFT(J$8,4)&lt;=LEFT(Control!$C$20,4),"Published","Illustrative - See Table 3"))</f>
        <v>Illustrative - See Table 3</v>
      </c>
      <c r="K10" s="123" t="str">
        <f>IF(K8="","",IF(LEFT(K$8,4)&lt;=LEFT(Control!$C$20,4),"Published","Illustrative - See Table 3"))</f>
        <v>Illustrative - See Table 3</v>
      </c>
      <c r="L10" s="123" t="str">
        <f>IF(L8="","",IF(LEFT(L$8,4)&lt;=LEFT(Control!$C$20,4),"Published","Illustrative - See Table 3"))</f>
        <v>Illustrative - See Table 3</v>
      </c>
      <c r="M10" s="123" t="str">
        <f>IF(M8="","",IF(LEFT(M$8,4)&lt;=LEFT(Control!$C$20,4),"Published","Illustrative - See Table 3"))</f>
        <v/>
      </c>
      <c r="N10" s="123" t="str">
        <f>IF(N8="","",IF(LEFT(N$8,4)&lt;=LEFT(Control!$C$20,4),"Published","Illustrative - See Table 3"))</f>
        <v/>
      </c>
      <c r="O10" s="123" t="str">
        <f>IF(O8="","",IF(LEFT(O$8,4)&lt;=LEFT(Control!$C$20,4),"Published","Illustrative - See Table 3"))</f>
        <v/>
      </c>
      <c r="P10" s="123" t="str">
        <f>IF(P8="","",IF(LEFT(P$8,4)&lt;=LEFT(Control!$C$20,4),"Published","Illustrative - See Table 3"))</f>
        <v/>
      </c>
      <c r="Q10" s="123" t="str">
        <f>IF(Q8="","",IF(LEFT(Q$8,4)&lt;=LEFT(Control!$C$20,4),"Published","Illustrative - See Table 3"))</f>
        <v/>
      </c>
      <c r="R10" s="123" t="str">
        <f>IF(R8="","",IF(LEFT(R$8,4)&lt;=LEFT(Control!$C$20,4),"Published","Illustrative - See Table 3"))</f>
        <v/>
      </c>
      <c r="S10" s="123" t="str">
        <f>IF(S8="","",IF(LEFT(S$8,4)&lt;=LEFT(Control!$C$20,4),"Published","Illustrative - See Table 3"))</f>
        <v/>
      </c>
      <c r="T10" s="123" t="str">
        <f>IF(T8="","",IF(LEFT(T$8,4)&lt;=LEFT(Control!$C$20,4),"Published","Illustrative - See Table 3"))</f>
        <v/>
      </c>
      <c r="U10" s="123" t="str">
        <f>IF(U8="","",IF(LEFT(U$8,4)&lt;=LEFT(Control!$C$20,4),"Published","Illustrative - See Table 3"))</f>
        <v/>
      </c>
      <c r="V10" s="123" t="str">
        <f>IF(V8="","",IF(LEFT(V$8,4)&lt;=LEFT(Control!$C$20,4),"Published","Illustrative - See Table 3"))</f>
        <v/>
      </c>
    </row>
    <row r="12" spans="2:22" ht="30" customHeight="1" x14ac:dyDescent="0.25">
      <c r="B12" s="4" t="s">
        <v>24</v>
      </c>
      <c r="C12" s="5" t="s">
        <v>25</v>
      </c>
      <c r="D12" s="5" t="s">
        <v>26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30" customHeight="1" x14ac:dyDescent="0.25">
      <c r="B13" s="4" t="s">
        <v>27</v>
      </c>
      <c r="C13" s="5" t="s">
        <v>28</v>
      </c>
      <c r="D13" s="5" t="s">
        <v>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30" customHeight="1" x14ac:dyDescent="0.25">
      <c r="B14" s="4" t="s">
        <v>29</v>
      </c>
      <c r="C14" s="5" t="s">
        <v>30</v>
      </c>
      <c r="D14" s="5" t="s">
        <v>26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30" customHeight="1" x14ac:dyDescent="0.25">
      <c r="B15" s="4" t="s">
        <v>31</v>
      </c>
      <c r="C15" s="5" t="s">
        <v>32</v>
      </c>
      <c r="D15" s="5" t="s">
        <v>26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30" customHeight="1" x14ac:dyDescent="0.25">
      <c r="B16" s="6" t="s">
        <v>33</v>
      </c>
      <c r="C16" s="7" t="s">
        <v>34</v>
      </c>
      <c r="D16" s="7" t="s">
        <v>26</v>
      </c>
      <c r="E16" s="10">
        <f t="shared" ref="E16:V16" si="0">IF(E6="","",(E12+E13+E14)*E15)</f>
        <v>0</v>
      </c>
      <c r="F16" s="10">
        <f t="shared" si="0"/>
        <v>0</v>
      </c>
      <c r="G16" s="10">
        <f t="shared" si="0"/>
        <v>0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 t="str">
        <f t="shared" si="0"/>
        <v/>
      </c>
      <c r="N16" s="10" t="str">
        <f t="shared" si="0"/>
        <v/>
      </c>
      <c r="O16" s="10" t="str">
        <f t="shared" si="0"/>
        <v/>
      </c>
      <c r="P16" s="10" t="str">
        <f t="shared" si="0"/>
        <v/>
      </c>
      <c r="Q16" s="10" t="str">
        <f t="shared" si="0"/>
        <v/>
      </c>
      <c r="R16" s="10" t="str">
        <f t="shared" si="0"/>
        <v/>
      </c>
      <c r="S16" s="10" t="str">
        <f t="shared" si="0"/>
        <v/>
      </c>
      <c r="T16" s="10" t="str">
        <f t="shared" si="0"/>
        <v/>
      </c>
      <c r="U16" s="10" t="str">
        <f t="shared" si="0"/>
        <v/>
      </c>
      <c r="V16" s="10" t="str">
        <f t="shared" si="0"/>
        <v/>
      </c>
    </row>
    <row r="17" spans="2:22" ht="30" customHeight="1" x14ac:dyDescent="0.25">
      <c r="B17" s="4" t="s">
        <v>35</v>
      </c>
      <c r="C17" s="5" t="s">
        <v>36</v>
      </c>
      <c r="D17" s="5" t="s">
        <v>37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customHeight="1" x14ac:dyDescent="0.25">
      <c r="B18" s="4" t="s">
        <v>38</v>
      </c>
      <c r="C18" s="5" t="s">
        <v>39</v>
      </c>
      <c r="D18" s="5" t="s">
        <v>37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0" customHeight="1" x14ac:dyDescent="0.25">
      <c r="B19" s="4" t="s">
        <v>40</v>
      </c>
      <c r="C19" s="5" t="s">
        <v>41</v>
      </c>
      <c r="D19" s="5" t="s">
        <v>37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30" customHeight="1" x14ac:dyDescent="0.25">
      <c r="B20" s="4" t="s">
        <v>42</v>
      </c>
      <c r="C20" s="5" t="s">
        <v>43</v>
      </c>
      <c r="D20" s="5" t="s">
        <v>37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" customHeight="1" x14ac:dyDescent="0.25">
      <c r="B21" s="4" t="s">
        <v>44</v>
      </c>
      <c r="C21" s="5" t="s">
        <v>45</v>
      </c>
      <c r="D21" s="5" t="s">
        <v>37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30" customHeight="1" x14ac:dyDescent="0.25">
      <c r="B22" s="4" t="s">
        <v>46</v>
      </c>
      <c r="C22" s="5" t="s">
        <v>47</v>
      </c>
      <c r="D22" s="5" t="s">
        <v>37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ht="30" customHeight="1" x14ac:dyDescent="0.25">
      <c r="B23" s="4" t="s">
        <v>48</v>
      </c>
      <c r="C23" s="5" t="s">
        <v>49</v>
      </c>
      <c r="D23" s="5" t="s">
        <v>37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30" customHeight="1" x14ac:dyDescent="0.25">
      <c r="B24" s="6" t="s">
        <v>50</v>
      </c>
      <c r="C24" s="7" t="s">
        <v>51</v>
      </c>
      <c r="D24" s="7" t="s">
        <v>37</v>
      </c>
      <c r="E24" s="10">
        <f t="shared" ref="E24:V24" si="1">IF(E6="","",SUM(E17:E23))</f>
        <v>0</v>
      </c>
      <c r="F24" s="10">
        <f t="shared" si="1"/>
        <v>0</v>
      </c>
      <c r="G24" s="10">
        <f t="shared" si="1"/>
        <v>0</v>
      </c>
      <c r="H24" s="10">
        <f t="shared" si="1"/>
        <v>0</v>
      </c>
      <c r="I24" s="10">
        <f t="shared" si="1"/>
        <v>0</v>
      </c>
      <c r="J24" s="10">
        <f t="shared" si="1"/>
        <v>0</v>
      </c>
      <c r="K24" s="10">
        <f t="shared" si="1"/>
        <v>0</v>
      </c>
      <c r="L24" s="10">
        <f t="shared" si="1"/>
        <v>0</v>
      </c>
      <c r="M24" s="10" t="str">
        <f t="shared" si="1"/>
        <v/>
      </c>
      <c r="N24" s="10" t="str">
        <f t="shared" si="1"/>
        <v/>
      </c>
      <c r="O24" s="10" t="str">
        <f t="shared" si="1"/>
        <v/>
      </c>
      <c r="P24" s="10" t="str">
        <f t="shared" si="1"/>
        <v/>
      </c>
      <c r="Q24" s="10" t="str">
        <f t="shared" si="1"/>
        <v/>
      </c>
      <c r="R24" s="10" t="str">
        <f t="shared" si="1"/>
        <v/>
      </c>
      <c r="S24" s="10" t="str">
        <f t="shared" si="1"/>
        <v/>
      </c>
      <c r="T24" s="10" t="str">
        <f t="shared" si="1"/>
        <v/>
      </c>
      <c r="U24" s="10" t="str">
        <f t="shared" si="1"/>
        <v/>
      </c>
      <c r="V24" s="10" t="str">
        <f t="shared" si="1"/>
        <v/>
      </c>
    </row>
    <row r="25" spans="2:22" ht="30" customHeight="1" x14ac:dyDescent="0.25">
      <c r="B25" s="4" t="s">
        <v>52</v>
      </c>
      <c r="C25" s="5" t="s">
        <v>53</v>
      </c>
      <c r="D25" s="5" t="s">
        <v>54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30" customHeight="1" x14ac:dyDescent="0.25">
      <c r="B26" s="4" t="s">
        <v>55</v>
      </c>
      <c r="C26" s="5" t="s">
        <v>56</v>
      </c>
      <c r="D26" s="5" t="s">
        <v>57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30" customHeight="1" x14ac:dyDescent="0.25">
      <c r="B27" s="4" t="s">
        <v>58</v>
      </c>
      <c r="C27" s="5" t="s">
        <v>59</v>
      </c>
      <c r="D27" s="5" t="s">
        <v>60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30" customHeight="1" x14ac:dyDescent="0.25">
      <c r="B28" s="4" t="s">
        <v>61</v>
      </c>
      <c r="C28" s="5" t="s">
        <v>62</v>
      </c>
      <c r="D28" s="5" t="s">
        <v>63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30" customHeight="1" x14ac:dyDescent="0.25">
      <c r="B29" s="4" t="s">
        <v>64</v>
      </c>
      <c r="C29" s="5" t="s">
        <v>65</v>
      </c>
      <c r="D29" s="5" t="s">
        <v>66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2:22" ht="30" customHeight="1" x14ac:dyDescent="0.25">
      <c r="B30" s="4" t="s">
        <v>67</v>
      </c>
      <c r="C30" s="5" t="s">
        <v>68</v>
      </c>
      <c r="D30" s="5" t="s">
        <v>69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2:22" ht="30" customHeight="1" x14ac:dyDescent="0.25">
      <c r="B31" s="191" t="s">
        <v>70</v>
      </c>
      <c r="C31" s="5" t="s">
        <v>71</v>
      </c>
      <c r="D31" s="5" t="s">
        <v>72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30" customHeight="1" x14ac:dyDescent="0.25">
      <c r="B32" s="192"/>
      <c r="C32" s="5" t="s">
        <v>73</v>
      </c>
      <c r="D32" s="5" t="s">
        <v>72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30" customHeight="1" x14ac:dyDescent="0.25">
      <c r="B33" s="4" t="s">
        <v>74</v>
      </c>
      <c r="C33" s="5" t="s">
        <v>75</v>
      </c>
      <c r="D33" s="5" t="s">
        <v>76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30" customHeight="1" x14ac:dyDescent="0.25">
      <c r="B34" s="191" t="s">
        <v>77</v>
      </c>
      <c r="C34" s="5" t="s">
        <v>78</v>
      </c>
      <c r="D34" s="5" t="s">
        <v>79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30" customHeight="1" x14ac:dyDescent="0.25">
      <c r="B35" s="192"/>
      <c r="C35" s="5" t="s">
        <v>80</v>
      </c>
      <c r="D35" s="5" t="s">
        <v>79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30" customHeight="1" x14ac:dyDescent="0.25">
      <c r="B36" s="6" t="s">
        <v>81</v>
      </c>
      <c r="C36" s="7"/>
      <c r="D36" s="7"/>
      <c r="E36" s="10">
        <f t="shared" ref="E36:V36" si="2">IF(E6="","",SUM(E25:E35))</f>
        <v>0</v>
      </c>
      <c r="F36" s="10">
        <f t="shared" si="2"/>
        <v>0</v>
      </c>
      <c r="G36" s="10">
        <f t="shared" si="2"/>
        <v>0</v>
      </c>
      <c r="H36" s="10">
        <f t="shared" si="2"/>
        <v>0</v>
      </c>
      <c r="I36" s="10">
        <f t="shared" si="2"/>
        <v>0</v>
      </c>
      <c r="J36" s="10">
        <f t="shared" si="2"/>
        <v>0</v>
      </c>
      <c r="K36" s="10">
        <f t="shared" si="2"/>
        <v>0</v>
      </c>
      <c r="L36" s="10">
        <f t="shared" si="2"/>
        <v>0</v>
      </c>
      <c r="M36" s="10" t="str">
        <f t="shared" si="2"/>
        <v/>
      </c>
      <c r="N36" s="10" t="str">
        <f t="shared" si="2"/>
        <v/>
      </c>
      <c r="O36" s="10" t="str">
        <f t="shared" si="2"/>
        <v/>
      </c>
      <c r="P36" s="10" t="str">
        <f t="shared" si="2"/>
        <v/>
      </c>
      <c r="Q36" s="10" t="str">
        <f t="shared" si="2"/>
        <v/>
      </c>
      <c r="R36" s="10" t="str">
        <f t="shared" si="2"/>
        <v/>
      </c>
      <c r="S36" s="10" t="str">
        <f t="shared" si="2"/>
        <v/>
      </c>
      <c r="T36" s="10" t="str">
        <f t="shared" si="2"/>
        <v/>
      </c>
      <c r="U36" s="10" t="str">
        <f t="shared" si="2"/>
        <v/>
      </c>
      <c r="V36" s="10" t="str">
        <f t="shared" si="2"/>
        <v/>
      </c>
    </row>
    <row r="37" spans="2:22" ht="30" customHeight="1" x14ac:dyDescent="0.25">
      <c r="B37" s="4" t="s">
        <v>82</v>
      </c>
      <c r="C37" s="5" t="s">
        <v>83</v>
      </c>
      <c r="D37" s="5" t="s">
        <v>26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30" customHeight="1" x14ac:dyDescent="0.25">
      <c r="B38" s="6" t="s">
        <v>84</v>
      </c>
      <c r="C38" s="7" t="s">
        <v>85</v>
      </c>
      <c r="D38" s="7" t="s">
        <v>26</v>
      </c>
      <c r="E38" s="10">
        <f t="shared" ref="E38:V38" si="3">IF(E6="","",SUM(E16,E24,E36:E37))</f>
        <v>0</v>
      </c>
      <c r="F38" s="10">
        <f t="shared" si="3"/>
        <v>0</v>
      </c>
      <c r="G38" s="10">
        <f t="shared" si="3"/>
        <v>0</v>
      </c>
      <c r="H38" s="10">
        <f t="shared" si="3"/>
        <v>0</v>
      </c>
      <c r="I38" s="10">
        <f t="shared" si="3"/>
        <v>0</v>
      </c>
      <c r="J38" s="10">
        <f t="shared" si="3"/>
        <v>0</v>
      </c>
      <c r="K38" s="10">
        <f t="shared" si="3"/>
        <v>0</v>
      </c>
      <c r="L38" s="10">
        <f t="shared" si="3"/>
        <v>0</v>
      </c>
      <c r="M38" s="10" t="str">
        <f t="shared" si="3"/>
        <v/>
      </c>
      <c r="N38" s="10" t="str">
        <f t="shared" si="3"/>
        <v/>
      </c>
      <c r="O38" s="10" t="str">
        <f t="shared" si="3"/>
        <v/>
      </c>
      <c r="P38" s="10" t="str">
        <f t="shared" si="3"/>
        <v/>
      </c>
      <c r="Q38" s="10" t="str">
        <f t="shared" si="3"/>
        <v/>
      </c>
      <c r="R38" s="10" t="str">
        <f t="shared" si="3"/>
        <v/>
      </c>
      <c r="S38" s="10" t="str">
        <f t="shared" si="3"/>
        <v/>
      </c>
      <c r="T38" s="10" t="str">
        <f t="shared" si="3"/>
        <v/>
      </c>
      <c r="U38" s="10" t="str">
        <f t="shared" si="3"/>
        <v/>
      </c>
      <c r="V38" s="10" t="str">
        <f t="shared" si="3"/>
        <v/>
      </c>
    </row>
    <row r="39" spans="2:22" ht="30" customHeight="1" x14ac:dyDescent="0.25">
      <c r="B39" s="4" t="s">
        <v>86</v>
      </c>
      <c r="C39" s="5" t="s">
        <v>87</v>
      </c>
      <c r="D39" s="5" t="s">
        <v>88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30" customHeight="1" x14ac:dyDescent="0.25">
      <c r="B40" s="4" t="s">
        <v>89</v>
      </c>
      <c r="C40" s="5" t="s">
        <v>90</v>
      </c>
      <c r="D40" s="5" t="s">
        <v>88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30" customHeight="1" x14ac:dyDescent="0.25">
      <c r="B41" s="4" t="s">
        <v>91</v>
      </c>
      <c r="C41" s="5" t="s">
        <v>92</v>
      </c>
      <c r="D41" s="5" t="s">
        <v>88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30" customHeight="1" x14ac:dyDescent="0.25">
      <c r="B42" s="4" t="s">
        <v>93</v>
      </c>
      <c r="C42" s="5"/>
      <c r="D42" s="5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customHeight="1" x14ac:dyDescent="0.25">
      <c r="B43" s="4" t="s">
        <v>94</v>
      </c>
      <c r="C43" s="5"/>
      <c r="D43" s="5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30" customHeight="1" x14ac:dyDescent="0.25">
      <c r="B44" s="6" t="s">
        <v>95</v>
      </c>
      <c r="C44" s="7"/>
      <c r="D44" s="7"/>
      <c r="E44" s="10">
        <f t="shared" ref="E44:V44" si="4">IF(E6="","",SUM(E39:E43))</f>
        <v>0</v>
      </c>
      <c r="F44" s="10">
        <f t="shared" si="4"/>
        <v>0</v>
      </c>
      <c r="G44" s="10">
        <f t="shared" si="4"/>
        <v>0</v>
      </c>
      <c r="H44" s="10">
        <f t="shared" si="4"/>
        <v>0</v>
      </c>
      <c r="I44" s="10">
        <f t="shared" si="4"/>
        <v>0</v>
      </c>
      <c r="J44" s="10">
        <f t="shared" si="4"/>
        <v>0</v>
      </c>
      <c r="K44" s="10">
        <f t="shared" si="4"/>
        <v>0</v>
      </c>
      <c r="L44" s="10">
        <f t="shared" si="4"/>
        <v>0</v>
      </c>
      <c r="M44" s="10" t="str">
        <f t="shared" si="4"/>
        <v/>
      </c>
      <c r="N44" s="10" t="str">
        <f t="shared" si="4"/>
        <v/>
      </c>
      <c r="O44" s="10" t="str">
        <f t="shared" si="4"/>
        <v/>
      </c>
      <c r="P44" s="10" t="str">
        <f t="shared" si="4"/>
        <v/>
      </c>
      <c r="Q44" s="10" t="str">
        <f t="shared" si="4"/>
        <v/>
      </c>
      <c r="R44" s="10" t="str">
        <f t="shared" si="4"/>
        <v/>
      </c>
      <c r="S44" s="10" t="str">
        <f t="shared" si="4"/>
        <v/>
      </c>
      <c r="T44" s="10" t="str">
        <f t="shared" si="4"/>
        <v/>
      </c>
      <c r="U44" s="10" t="str">
        <f t="shared" si="4"/>
        <v/>
      </c>
      <c r="V44" s="10" t="str">
        <f t="shared" si="4"/>
        <v/>
      </c>
    </row>
    <row r="45" spans="2:22" ht="30" customHeight="1" x14ac:dyDescent="0.25">
      <c r="B45" s="6" t="s">
        <v>96</v>
      </c>
      <c r="C45" s="7"/>
      <c r="D45" s="7"/>
      <c r="E45" s="10">
        <f t="shared" ref="E45:V45" si="5">IF(E6="","",E38+E44)</f>
        <v>0</v>
      </c>
      <c r="F45" s="10">
        <f t="shared" si="5"/>
        <v>0</v>
      </c>
      <c r="G45" s="10">
        <f t="shared" si="5"/>
        <v>0</v>
      </c>
      <c r="H45" s="10">
        <f t="shared" si="5"/>
        <v>0</v>
      </c>
      <c r="I45" s="10">
        <f t="shared" si="5"/>
        <v>0</v>
      </c>
      <c r="J45" s="10">
        <f t="shared" si="5"/>
        <v>0</v>
      </c>
      <c r="K45" s="10">
        <f t="shared" si="5"/>
        <v>0</v>
      </c>
      <c r="L45" s="10">
        <f t="shared" si="5"/>
        <v>0</v>
      </c>
      <c r="M45" s="10" t="str">
        <f t="shared" si="5"/>
        <v/>
      </c>
      <c r="N45" s="10" t="str">
        <f t="shared" si="5"/>
        <v/>
      </c>
      <c r="O45" s="10" t="str">
        <f t="shared" si="5"/>
        <v/>
      </c>
      <c r="P45" s="10" t="str">
        <f t="shared" si="5"/>
        <v/>
      </c>
      <c r="Q45" s="10" t="str">
        <f t="shared" si="5"/>
        <v/>
      </c>
      <c r="R45" s="10" t="str">
        <f t="shared" si="5"/>
        <v/>
      </c>
      <c r="S45" s="10" t="str">
        <f t="shared" si="5"/>
        <v/>
      </c>
      <c r="T45" s="10" t="str">
        <f t="shared" si="5"/>
        <v/>
      </c>
      <c r="U45" s="10" t="str">
        <f t="shared" si="5"/>
        <v/>
      </c>
      <c r="V45" s="10" t="str">
        <f t="shared" si="5"/>
        <v/>
      </c>
    </row>
    <row r="46" spans="2:22" ht="30" customHeight="1" x14ac:dyDescent="0.25">
      <c r="B46" s="4" t="s">
        <v>97</v>
      </c>
      <c r="C46" s="5"/>
      <c r="D46" s="5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0" customHeight="1" x14ac:dyDescent="0.25">
      <c r="B47" s="4" t="s">
        <v>98</v>
      </c>
      <c r="C47" s="5"/>
      <c r="D47" s="5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30" customHeight="1" x14ac:dyDescent="0.25">
      <c r="B48" s="4" t="s">
        <v>99</v>
      </c>
      <c r="C48" s="5"/>
      <c r="D48" s="5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30" customHeight="1" x14ac:dyDescent="0.25">
      <c r="B49" s="4" t="s">
        <v>100</v>
      </c>
      <c r="C49" s="5"/>
      <c r="D49" s="5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30" customHeight="1" x14ac:dyDescent="0.25">
      <c r="B50" s="6" t="s">
        <v>101</v>
      </c>
      <c r="C50" s="7"/>
      <c r="D50" s="7"/>
      <c r="E50" s="10">
        <f t="shared" ref="E50:V50" si="6">IF(E6="","",SUM(E46:E49))</f>
        <v>0</v>
      </c>
      <c r="F50" s="10">
        <f t="shared" si="6"/>
        <v>0</v>
      </c>
      <c r="G50" s="10">
        <f t="shared" si="6"/>
        <v>0</v>
      </c>
      <c r="H50" s="10">
        <f t="shared" si="6"/>
        <v>0</v>
      </c>
      <c r="I50" s="10">
        <f t="shared" si="6"/>
        <v>0</v>
      </c>
      <c r="J50" s="10">
        <f t="shared" si="6"/>
        <v>0</v>
      </c>
      <c r="K50" s="10">
        <f t="shared" si="6"/>
        <v>0</v>
      </c>
      <c r="L50" s="10">
        <f t="shared" si="6"/>
        <v>0</v>
      </c>
      <c r="M50" s="10" t="str">
        <f t="shared" si="6"/>
        <v/>
      </c>
      <c r="N50" s="10" t="str">
        <f t="shared" si="6"/>
        <v/>
      </c>
      <c r="O50" s="10" t="str">
        <f t="shared" si="6"/>
        <v/>
      </c>
      <c r="P50" s="10" t="str">
        <f t="shared" si="6"/>
        <v/>
      </c>
      <c r="Q50" s="10" t="str">
        <f t="shared" si="6"/>
        <v/>
      </c>
      <c r="R50" s="10" t="str">
        <f t="shared" si="6"/>
        <v/>
      </c>
      <c r="S50" s="10" t="str">
        <f t="shared" si="6"/>
        <v/>
      </c>
      <c r="T50" s="10" t="str">
        <f t="shared" si="6"/>
        <v/>
      </c>
      <c r="U50" s="10" t="str">
        <f t="shared" si="6"/>
        <v/>
      </c>
      <c r="V50" s="10" t="str">
        <f t="shared" si="6"/>
        <v/>
      </c>
    </row>
    <row r="51" spans="2:22" ht="30" customHeight="1" x14ac:dyDescent="0.25">
      <c r="B51" s="6" t="s">
        <v>102</v>
      </c>
      <c r="C51" s="7"/>
      <c r="D51" s="7"/>
      <c r="E51" s="10">
        <f t="shared" ref="E51:V51" si="7">IF(E6="","",E45-E50)</f>
        <v>0</v>
      </c>
      <c r="F51" s="10">
        <f t="shared" si="7"/>
        <v>0</v>
      </c>
      <c r="G51" s="10">
        <f t="shared" si="7"/>
        <v>0</v>
      </c>
      <c r="H51" s="10">
        <f t="shared" si="7"/>
        <v>0</v>
      </c>
      <c r="I51" s="10">
        <f t="shared" si="7"/>
        <v>0</v>
      </c>
      <c r="J51" s="10">
        <f t="shared" si="7"/>
        <v>0</v>
      </c>
      <c r="K51" s="10">
        <f t="shared" si="7"/>
        <v>0</v>
      </c>
      <c r="L51" s="10">
        <f t="shared" si="7"/>
        <v>0</v>
      </c>
      <c r="M51" s="10" t="str">
        <f t="shared" si="7"/>
        <v/>
      </c>
      <c r="N51" s="10" t="str">
        <f t="shared" si="7"/>
        <v/>
      </c>
      <c r="O51" s="10" t="str">
        <f t="shared" si="7"/>
        <v/>
      </c>
      <c r="P51" s="10" t="str">
        <f t="shared" si="7"/>
        <v/>
      </c>
      <c r="Q51" s="10" t="str">
        <f t="shared" si="7"/>
        <v/>
      </c>
      <c r="R51" s="10" t="str">
        <f t="shared" si="7"/>
        <v/>
      </c>
      <c r="S51" s="10" t="str">
        <f t="shared" si="7"/>
        <v/>
      </c>
      <c r="T51" s="10" t="str">
        <f t="shared" si="7"/>
        <v/>
      </c>
      <c r="U51" s="10" t="str">
        <f t="shared" si="7"/>
        <v/>
      </c>
      <c r="V51" s="10" t="str">
        <f t="shared" si="7"/>
        <v/>
      </c>
    </row>
    <row r="52" spans="2:22" ht="30" customHeight="1" x14ac:dyDescent="0.25">
      <c r="B52" s="4" t="s">
        <v>103</v>
      </c>
      <c r="C52" s="5"/>
      <c r="D52" s="5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30" customHeight="1" x14ac:dyDescent="0.25">
      <c r="B53" s="4" t="s">
        <v>104</v>
      </c>
      <c r="C53" s="5"/>
      <c r="D53" s="5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30" customHeight="1" x14ac:dyDescent="0.25">
      <c r="B54" s="6" t="s">
        <v>105</v>
      </c>
      <c r="C54" s="7"/>
      <c r="D54" s="7"/>
      <c r="E54" s="11">
        <f t="shared" ref="E54:V54" si="8">IF(E6="","",E53-E44-E38+E47)</f>
        <v>0</v>
      </c>
      <c r="F54" s="11">
        <f t="shared" si="8"/>
        <v>0</v>
      </c>
      <c r="G54" s="11">
        <f t="shared" si="8"/>
        <v>0</v>
      </c>
      <c r="H54" s="11">
        <f t="shared" si="8"/>
        <v>0</v>
      </c>
      <c r="I54" s="11">
        <f t="shared" si="8"/>
        <v>0</v>
      </c>
      <c r="J54" s="11">
        <f t="shared" si="8"/>
        <v>0</v>
      </c>
      <c r="K54" s="11">
        <f t="shared" si="8"/>
        <v>0</v>
      </c>
      <c r="L54" s="11">
        <f t="shared" si="8"/>
        <v>0</v>
      </c>
      <c r="M54" s="11" t="str">
        <f t="shared" si="8"/>
        <v/>
      </c>
      <c r="N54" s="11" t="str">
        <f t="shared" si="8"/>
        <v/>
      </c>
      <c r="O54" s="11" t="str">
        <f t="shared" si="8"/>
        <v/>
      </c>
      <c r="P54" s="11" t="str">
        <f t="shared" si="8"/>
        <v/>
      </c>
      <c r="Q54" s="11" t="str">
        <f t="shared" si="8"/>
        <v/>
      </c>
      <c r="R54" s="11" t="str">
        <f t="shared" si="8"/>
        <v/>
      </c>
      <c r="S54" s="11" t="str">
        <f t="shared" si="8"/>
        <v/>
      </c>
      <c r="T54" s="11" t="str">
        <f t="shared" si="8"/>
        <v/>
      </c>
      <c r="U54" s="11" t="str">
        <f t="shared" si="8"/>
        <v/>
      </c>
      <c r="V54" s="11" t="str">
        <f t="shared" si="8"/>
        <v/>
      </c>
    </row>
    <row r="55" spans="2:22" ht="30" customHeight="1" x14ac:dyDescent="0.25">
      <c r="B55" s="6" t="s">
        <v>106</v>
      </c>
      <c r="C55" s="7"/>
      <c r="D55" s="7"/>
      <c r="E55" s="12">
        <f t="shared" ref="E55:V55" si="9">IF(E6="","",IFERROR(E38/D38-1,0))</f>
        <v>0</v>
      </c>
      <c r="F55" s="12">
        <f t="shared" si="9"/>
        <v>0</v>
      </c>
      <c r="G55" s="12">
        <f t="shared" si="9"/>
        <v>0</v>
      </c>
      <c r="H55" s="12">
        <f t="shared" si="9"/>
        <v>0</v>
      </c>
      <c r="I55" s="12">
        <f t="shared" si="9"/>
        <v>0</v>
      </c>
      <c r="J55" s="12">
        <f t="shared" si="9"/>
        <v>0</v>
      </c>
      <c r="K55" s="12">
        <f t="shared" si="9"/>
        <v>0</v>
      </c>
      <c r="L55" s="12">
        <f t="shared" si="9"/>
        <v>0</v>
      </c>
      <c r="M55" s="12" t="str">
        <f t="shared" si="9"/>
        <v/>
      </c>
      <c r="N55" s="12" t="str">
        <f t="shared" si="9"/>
        <v/>
      </c>
      <c r="O55" s="12" t="str">
        <f t="shared" si="9"/>
        <v/>
      </c>
      <c r="P55" s="12" t="str">
        <f t="shared" si="9"/>
        <v/>
      </c>
      <c r="Q55" s="12" t="str">
        <f t="shared" si="9"/>
        <v/>
      </c>
      <c r="R55" s="12" t="str">
        <f t="shared" si="9"/>
        <v/>
      </c>
      <c r="S55" s="12" t="str">
        <f t="shared" si="9"/>
        <v/>
      </c>
      <c r="T55" s="12" t="str">
        <f t="shared" si="9"/>
        <v/>
      </c>
      <c r="U55" s="12" t="str">
        <f t="shared" si="9"/>
        <v/>
      </c>
      <c r="V55" s="12" t="str">
        <f t="shared" si="9"/>
        <v/>
      </c>
    </row>
    <row r="56" spans="2:22" ht="30" customHeight="1" x14ac:dyDescent="0.25">
      <c r="B56" s="4" t="s">
        <v>107</v>
      </c>
      <c r="C56" s="5"/>
      <c r="D56" s="5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8" spans="2:22" x14ac:dyDescent="0.25">
      <c r="B58" s="193" t="s">
        <v>128</v>
      </c>
      <c r="C58" s="193"/>
      <c r="D58" s="193"/>
    </row>
    <row r="59" spans="2:22" x14ac:dyDescent="0.25">
      <c r="B59" s="193"/>
      <c r="C59" s="193"/>
      <c r="D59" s="193"/>
    </row>
  </sheetData>
  <mergeCells count="10">
    <mergeCell ref="C3:D3"/>
    <mergeCell ref="C2:D2"/>
    <mergeCell ref="B6:B8"/>
    <mergeCell ref="C6:C8"/>
    <mergeCell ref="D6:D8"/>
    <mergeCell ref="B31:B32"/>
    <mergeCell ref="B34:B35"/>
    <mergeCell ref="B58:D59"/>
    <mergeCell ref="B10:D10"/>
    <mergeCell ref="C4:D4"/>
  </mergeCells>
  <conditionalFormatting sqref="E12:V56">
    <cfRule type="expression" dxfId="26" priority="10">
      <formula>E$6&lt;&gt;""</formula>
    </cfRule>
  </conditionalFormatting>
  <conditionalFormatting sqref="E16:V16 E24:V24 E36:V36 E38:V38 E44:V45 E50:V51 E54:V55">
    <cfRule type="expression" dxfId="25" priority="9">
      <formula>E$6&lt;&gt;""</formula>
    </cfRule>
  </conditionalFormatting>
  <conditionalFormatting sqref="E6:V8">
    <cfRule type="expression" dxfId="24" priority="4">
      <formula>E$6&lt;&gt;""</formula>
    </cfRule>
  </conditionalFormatting>
  <conditionalFormatting sqref="E6:V8">
    <cfRule type="expression" dxfId="23" priority="2">
      <formula>E$6&lt;&gt;""</formula>
    </cfRule>
  </conditionalFormatting>
  <conditionalFormatting sqref="E10:V10">
    <cfRule type="expression" dxfId="22" priority="1">
      <formula>E$6&lt;&gt;""</formula>
    </cfRule>
  </conditionalFormatting>
  <hyperlinks>
    <hyperlink ref="I10" r:id="rId1" display="Published"/>
    <hyperlink ref="H10" r:id="rId2" display="Published"/>
    <hyperlink ref="G10" r:id="rId3" display="Published"/>
    <hyperlink ref="F10" r:id="rId4" display="Published"/>
    <hyperlink ref="E10" r:id="rId5" display="Published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0" tint="-0.499984740745262"/>
  </sheetPr>
  <dimension ref="B2:V59"/>
  <sheetViews>
    <sheetView workbookViewId="0">
      <pane xSplit="4" ySplit="8" topLeftCell="E9" activePane="bottomRight" state="frozen"/>
      <selection activeCell="D11" sqref="D11"/>
      <selection pane="topRight" activeCell="D11" sqref="D11"/>
      <selection pane="bottomLeft" activeCell="D11" sqref="D11"/>
      <selection pane="bottomRight" activeCell="E10" sqref="E10:V10"/>
    </sheetView>
  </sheetViews>
  <sheetFormatPr defaultRowHeight="15" x14ac:dyDescent="0.25"/>
  <cols>
    <col min="1" max="1" width="2.85546875" customWidth="1"/>
    <col min="2" max="2" width="57.140625" customWidth="1"/>
    <col min="3" max="22" width="14.28515625" customWidth="1"/>
    <col min="23" max="23" width="2.85546875" customWidth="1"/>
  </cols>
  <sheetData>
    <row r="2" spans="2:22" ht="30" customHeight="1" x14ac:dyDescent="0.25">
      <c r="B2" s="14" t="s">
        <v>126</v>
      </c>
      <c r="C2" s="197" t="str">
        <f>Control!$C$2</f>
        <v>[DNO Name]</v>
      </c>
      <c r="D2" s="197"/>
    </row>
    <row r="3" spans="2:22" ht="30" customHeight="1" x14ac:dyDescent="0.25">
      <c r="B3" s="14" t="s">
        <v>6</v>
      </c>
      <c r="C3" s="197" t="str">
        <f>Control!$C$6</f>
        <v>May 2018</v>
      </c>
      <c r="D3" s="197"/>
    </row>
    <row r="4" spans="2:22" ht="30" customHeight="1" x14ac:dyDescent="0.25">
      <c r="B4" s="14" t="s">
        <v>127</v>
      </c>
      <c r="C4" s="197" t="str">
        <f>"Variance between table 1 at "&amp;Control!C8&amp;" and "&amp;Control!C6</f>
        <v>Variance between table 1 at December 2017 and May 2018</v>
      </c>
      <c r="D4" s="197"/>
    </row>
    <row r="6" spans="2:22" x14ac:dyDescent="0.25">
      <c r="B6" s="190" t="s">
        <v>108</v>
      </c>
      <c r="C6" s="190" t="s">
        <v>109</v>
      </c>
      <c r="D6" s="190" t="s">
        <v>110</v>
      </c>
      <c r="E6" s="15" t="str">
        <f>IF(E8="","","t"&amp;TEXT(LEFT(E$8,4)-LEFT(Control!$C$11,4),"+0;-0;"))</f>
        <v>t-3</v>
      </c>
      <c r="F6" s="15" t="str">
        <f>IF(F8="","","t"&amp;TEXT(LEFT(F$8,4)-LEFT(Control!$C$11,4),"+0;-0;"))</f>
        <v>t-2</v>
      </c>
      <c r="G6" s="15" t="str">
        <f>IF(G8="","","t"&amp;TEXT(LEFT(G$8,4)-LEFT(Control!$C$11,4),"+0;-0;"))</f>
        <v>t-1</v>
      </c>
      <c r="H6" s="15" t="str">
        <f>IF(H8="","","t"&amp;TEXT(LEFT(H$8,4)-LEFT(Control!$C$11,4),"+0;-0;"))</f>
        <v>t</v>
      </c>
      <c r="I6" s="15" t="str">
        <f>IF(I8="","","t"&amp;TEXT(LEFT(I$8,4)-LEFT(Control!$C$11,4),"+0;-0;"))</f>
        <v>t+1</v>
      </c>
      <c r="J6" s="125" t="str">
        <f>IF(J8="","","t"&amp;TEXT(LEFT(J$8,4)-LEFT(Control!$C$11,4),"+0;-0;"))</f>
        <v>t+2</v>
      </c>
      <c r="K6" s="125" t="str">
        <f>IF(K8="","","t"&amp;TEXT(LEFT(K$8,4)-LEFT(Control!$C$11,4),"+0;-0;"))</f>
        <v>t+3</v>
      </c>
      <c r="L6" s="125" t="str">
        <f>IF(L8="","","t"&amp;TEXT(LEFT(L$8,4)-LEFT(Control!$C$11,4),"+0;-0;"))</f>
        <v>t+4</v>
      </c>
      <c r="M6" s="125" t="str">
        <f>IF(M8="","","t"&amp;TEXT(LEFT(M$8,4)-LEFT(Control!$C$11,4),"+0;-0;"))</f>
        <v/>
      </c>
      <c r="N6" s="125" t="str">
        <f>IF(N8="","","t"&amp;TEXT(LEFT(N$8,4)-LEFT(Control!$C$11,4),"+0;-0;"))</f>
        <v/>
      </c>
      <c r="O6" s="125" t="str">
        <f>IF(O8="","","t"&amp;TEXT(LEFT(O$8,4)-LEFT(Control!$C$11,4),"+0;-0;"))</f>
        <v/>
      </c>
      <c r="P6" s="125" t="str">
        <f>IF(P8="","","t"&amp;TEXT(LEFT(P$8,4)-LEFT(Control!$C$11,4),"+0;-0;"))</f>
        <v/>
      </c>
      <c r="Q6" s="125" t="str">
        <f>IF(Q8="","","t"&amp;TEXT(LEFT(Q$8,4)-LEFT(Control!$C$11,4),"+0;-0;"))</f>
        <v/>
      </c>
      <c r="R6" s="125" t="str">
        <f>IF(R8="","","t"&amp;TEXT(LEFT(R$8,4)-LEFT(Control!$C$11,4),"+0;-0;"))</f>
        <v/>
      </c>
      <c r="S6" s="125" t="str">
        <f>IF(S8="","","t"&amp;TEXT(LEFT(S$8,4)-LEFT(Control!$C$11,4),"+0;-0;"))</f>
        <v/>
      </c>
      <c r="T6" s="125" t="str">
        <f>IF(T8="","","t"&amp;TEXT(LEFT(T$8,4)-LEFT(Control!$C$11,4),"+0;-0;"))</f>
        <v/>
      </c>
      <c r="U6" s="125" t="str">
        <f>IF(U8="","","t"&amp;TEXT(LEFT(U$8,4)-LEFT(Control!$C$11,4),"+0;-0;"))</f>
        <v/>
      </c>
      <c r="V6" s="125" t="str">
        <f>IF(V8="","","t"&amp;TEXT(LEFT(V$8,4)-LEFT(Control!$C$11,4),"+0;-0;"))</f>
        <v/>
      </c>
    </row>
    <row r="7" spans="2:22" x14ac:dyDescent="0.25">
      <c r="B7" s="190"/>
      <c r="C7" s="190"/>
      <c r="D7" s="190"/>
      <c r="E7" s="15" t="str">
        <f>IF(E$8="","",INDEX(Lists!$E$3:$E$17,MATCH(E$8,Lists!$D$3:$D$17,0)))</f>
        <v>RIIO-ED1</v>
      </c>
      <c r="F7" s="15" t="str">
        <f>IF(F$8="","",INDEX(Lists!$E$3:$E$17,MATCH(F$8,Lists!$D$3:$D$17,0)))</f>
        <v>RIIO-ED1</v>
      </c>
      <c r="G7" s="15" t="str">
        <f>IF(G$8="","",INDEX(Lists!$E$3:$E$17,MATCH(G$8,Lists!$D$3:$D$17,0)))</f>
        <v>RIIO-ED1</v>
      </c>
      <c r="H7" s="15" t="str">
        <f>IF(H$8="","",INDEX(Lists!$E$3:$E$17,MATCH(H$8,Lists!$D$3:$D$17,0)))</f>
        <v>RIIO-ED1</v>
      </c>
      <c r="I7" s="15" t="str">
        <f>IF(I$8="","",INDEX(Lists!$E$3:$E$17,MATCH(I$8,Lists!$D$3:$D$17,0)))</f>
        <v>RIIO-ED1</v>
      </c>
      <c r="J7" s="125" t="str">
        <f>IF(J$8="","",INDEX(Lists!$E$3:$E$17,MATCH(J$8,Lists!$D$3:$D$17,0)))</f>
        <v>RIIO-ED1</v>
      </c>
      <c r="K7" s="125" t="str">
        <f>IF(K$8="","",INDEX(Lists!$E$3:$E$17,MATCH(K$8,Lists!$D$3:$D$17,0)))</f>
        <v>RIIO-ED1</v>
      </c>
      <c r="L7" s="125" t="str">
        <f>IF(L$8="","",INDEX(Lists!$E$3:$E$17,MATCH(L$8,Lists!$D$3:$D$17,0)))</f>
        <v>RIIO-ED1</v>
      </c>
      <c r="M7" s="125" t="str">
        <f>IF(M$8="","",INDEX(Lists!$E$3:$E$17,MATCH(M$8,Lists!$D$3:$D$17,0)))</f>
        <v/>
      </c>
      <c r="N7" s="125" t="str">
        <f>IF(N$8="","",INDEX(Lists!$E$3:$E$17,MATCH(N$8,Lists!$D$3:$D$17,0)))</f>
        <v/>
      </c>
      <c r="O7" s="125" t="str">
        <f>IF(O$8="","",INDEX(Lists!$E$3:$E$17,MATCH(O$8,Lists!$D$3:$D$17,0)))</f>
        <v/>
      </c>
      <c r="P7" s="125" t="str">
        <f>IF(P$8="","",INDEX(Lists!$E$3:$E$17,MATCH(P$8,Lists!$D$3:$D$17,0)))</f>
        <v/>
      </c>
      <c r="Q7" s="125" t="str">
        <f>IF(Q$8="","",INDEX(Lists!$E$3:$E$17,MATCH(Q$8,Lists!$D$3:$D$17,0)))</f>
        <v/>
      </c>
      <c r="R7" s="125" t="str">
        <f>IF(R$8="","",INDEX(Lists!$E$3:$E$17,MATCH(R$8,Lists!$D$3:$D$17,0)))</f>
        <v/>
      </c>
      <c r="S7" s="125" t="str">
        <f>IF(S$8="","",INDEX(Lists!$E$3:$E$17,MATCH(S$8,Lists!$D$3:$D$17,0)))</f>
        <v/>
      </c>
      <c r="T7" s="125" t="str">
        <f>IF(T$8="","",INDEX(Lists!$E$3:$E$17,MATCH(T$8,Lists!$D$3:$D$17,0)))</f>
        <v/>
      </c>
      <c r="U7" s="125" t="str">
        <f>IF(U$8="","",INDEX(Lists!$E$3:$E$17,MATCH(U$8,Lists!$D$3:$D$17,0)))</f>
        <v/>
      </c>
      <c r="V7" s="125" t="str">
        <f>IF(V$8="","",INDEX(Lists!$E$3:$E$17,MATCH(V$8,Lists!$D$3:$D$17,0)))</f>
        <v/>
      </c>
    </row>
    <row r="8" spans="2:22" x14ac:dyDescent="0.25">
      <c r="B8" s="190"/>
      <c r="C8" s="190"/>
      <c r="D8" s="190"/>
      <c r="E8" s="15" t="str">
        <f>Control!$C$19</f>
        <v>2015/16</v>
      </c>
      <c r="F8" s="15" t="str">
        <f>IF(OR(E$8=Control!$C$22,E$8=""),"",LEFT(E$8,4)+1&amp;"/"&amp;RIGHT(E$8,2)+1)</f>
        <v>2016/17</v>
      </c>
      <c r="G8" s="15" t="str">
        <f>IF(OR(F$8=Control!$C$22,F$8=""),"",LEFT(F$8,4)+1&amp;"/"&amp;RIGHT(F$8,2)+1)</f>
        <v>2017/18</v>
      </c>
      <c r="H8" s="15" t="str">
        <f>IF(OR(G$8=Control!$C$22,G$8=""),"",LEFT(G$8,4)+1&amp;"/"&amp;RIGHT(G$8,2)+1)</f>
        <v>2018/19</v>
      </c>
      <c r="I8" s="15" t="str">
        <f>IF(OR(H$8=Control!$C$22,H$8=""),"",LEFT(H$8,4)+1&amp;"/"&amp;RIGHT(H$8,2)+1)</f>
        <v>2019/20</v>
      </c>
      <c r="J8" s="125" t="str">
        <f>IF(OR(I$8=Control!$C$22,I$8=""),"",LEFT(I$8,4)+1&amp;"/"&amp;RIGHT(I$8,2)+1)</f>
        <v>2020/21</v>
      </c>
      <c r="K8" s="125" t="str">
        <f>IF(OR(J$8=Control!$C$22,J$8=""),"",LEFT(J$8,4)+1&amp;"/"&amp;RIGHT(J$8,2)+1)</f>
        <v>2021/22</v>
      </c>
      <c r="L8" s="125" t="str">
        <f>IF(OR(K$8=Control!$C$22,K$8=""),"",LEFT(K$8,4)+1&amp;"/"&amp;RIGHT(K$8,2)+1)</f>
        <v>2022/23</v>
      </c>
      <c r="M8" s="125" t="str">
        <f>IF(OR(L$8=Control!$C$22,L$8=""),"",LEFT(L$8,4)+1&amp;"/"&amp;RIGHT(L$8,2)+1)</f>
        <v/>
      </c>
      <c r="N8" s="125" t="str">
        <f>IF(OR(M$8=Control!$C$22,M$8=""),"",LEFT(M$8,4)+1&amp;"/"&amp;RIGHT(M$8,2)+1)</f>
        <v/>
      </c>
      <c r="O8" s="125" t="str">
        <f>IF(OR(N$8=Control!$C$22,N$8=""),"",LEFT(N$8,4)+1&amp;"/"&amp;RIGHT(N$8,2)+1)</f>
        <v/>
      </c>
      <c r="P8" s="125" t="str">
        <f>IF(OR(O$8=Control!$C$22,O$8=""),"",LEFT(O$8,4)+1&amp;"/"&amp;RIGHT(O$8,2)+1)</f>
        <v/>
      </c>
      <c r="Q8" s="125" t="str">
        <f>IF(OR(P$8=Control!$C$22,P$8=""),"",LEFT(P$8,4)+1&amp;"/"&amp;RIGHT(P$8,2)+1)</f>
        <v/>
      </c>
      <c r="R8" s="125" t="str">
        <f>IF(OR(Q$8=Control!$C$22,Q$8=""),"",LEFT(Q$8,4)+1&amp;"/"&amp;RIGHT(Q$8,2)+1)</f>
        <v/>
      </c>
      <c r="S8" s="125" t="str">
        <f>IF(OR(R$8=Control!$C$22,R$8=""),"",LEFT(R$8,4)+1&amp;"/"&amp;RIGHT(R$8,2)+1)</f>
        <v/>
      </c>
      <c r="T8" s="125" t="str">
        <f>IF(OR(S$8=Control!$C$22,S$8=""),"",LEFT(S$8,4)+1&amp;"/"&amp;RIGHT(S$8,2)+1)</f>
        <v/>
      </c>
      <c r="U8" s="125" t="str">
        <f>IF(OR(T$8=Control!$C$22,T$8=""),"",LEFT(T$8,4)+1&amp;"/"&amp;RIGHT(T$8,2)+1)</f>
        <v/>
      </c>
      <c r="V8" s="125" t="str">
        <f>IF(OR(U$8=Control!$C$22,U$8=""),"",LEFT(U$8,4)+1&amp;"/"&amp;RIGHT(U$8,2)+1)</f>
        <v/>
      </c>
    </row>
    <row r="10" spans="2:22" ht="30" customHeight="1" x14ac:dyDescent="0.25">
      <c r="B10" s="194" t="s">
        <v>197</v>
      </c>
      <c r="C10" s="195"/>
      <c r="D10" s="196"/>
      <c r="E10" s="3" t="str">
        <f>IF(E8="","",IF(LEFT(E$8,4)&lt;=LEFT(Control!$C$20,4),"Published","Illustrative - See Table 3"))</f>
        <v>Published</v>
      </c>
      <c r="F10" s="3" t="str">
        <f>IF(F8="","",IF(LEFT(F$8,4)&lt;=LEFT(Control!$C$20,4),"Published","Illustrative - See Table 3"))</f>
        <v>Published</v>
      </c>
      <c r="G10" s="3" t="str">
        <f>IF(G8="","",IF(LEFT(G$8,4)&lt;=LEFT(Control!$C$20,4),"Published","Illustrative - See Table 3"))</f>
        <v>Published</v>
      </c>
      <c r="H10" s="3" t="str">
        <f>IF(H8="","",IF(LEFT(H$8,4)&lt;=LEFT(Control!$C$20,4),"Published","Illustrative - See Table 3"))</f>
        <v>Published</v>
      </c>
      <c r="I10" s="3" t="str">
        <f>IF(I8="","",IF(LEFT(I$8,4)&lt;=LEFT(Control!$C$20,4),"Published","Illustrative - See Table 3"))</f>
        <v>Published</v>
      </c>
      <c r="J10" s="123" t="str">
        <f>IF(J8="","",IF(LEFT(J$8,4)&lt;=LEFT(Control!$C$20,4),"Published","Illustrative - See Table 3"))</f>
        <v>Illustrative - See Table 3</v>
      </c>
      <c r="K10" s="123" t="str">
        <f>IF(K8="","",IF(LEFT(K$8,4)&lt;=LEFT(Control!$C$20,4),"Published","Illustrative - See Table 3"))</f>
        <v>Illustrative - See Table 3</v>
      </c>
      <c r="L10" s="123" t="str">
        <f>IF(L8="","",IF(LEFT(L$8,4)&lt;=LEFT(Control!$C$20,4),"Published","Illustrative - See Table 3"))</f>
        <v>Illustrative - See Table 3</v>
      </c>
      <c r="M10" s="123" t="str">
        <f>IF(M8="","",IF(LEFT(M$8,4)&lt;=LEFT(Control!$C$20,4),"Published","Illustrative - See Table 3"))</f>
        <v/>
      </c>
      <c r="N10" s="123" t="str">
        <f>IF(N8="","",IF(LEFT(N$8,4)&lt;=LEFT(Control!$C$20,4),"Published","Illustrative - See Table 3"))</f>
        <v/>
      </c>
      <c r="O10" s="123" t="str">
        <f>IF(O8="","",IF(LEFT(O$8,4)&lt;=LEFT(Control!$C$20,4),"Published","Illustrative - See Table 3"))</f>
        <v/>
      </c>
      <c r="P10" s="123" t="str">
        <f>IF(P8="","",IF(LEFT(P$8,4)&lt;=LEFT(Control!$C$20,4),"Published","Illustrative - See Table 3"))</f>
        <v/>
      </c>
      <c r="Q10" s="123" t="str">
        <f>IF(Q8="","",IF(LEFT(Q$8,4)&lt;=LEFT(Control!$C$20,4),"Published","Illustrative - See Table 3"))</f>
        <v/>
      </c>
      <c r="R10" s="123" t="str">
        <f>IF(R8="","",IF(LEFT(R$8,4)&lt;=LEFT(Control!$C$20,4),"Published","Illustrative - See Table 3"))</f>
        <v/>
      </c>
      <c r="S10" s="123" t="str">
        <f>IF(S8="","",IF(LEFT(S$8,4)&lt;=LEFT(Control!$C$20,4),"Published","Illustrative - See Table 3"))</f>
        <v/>
      </c>
      <c r="T10" s="123" t="str">
        <f>IF(T8="","",IF(LEFT(T$8,4)&lt;=LEFT(Control!$C$20,4),"Published","Illustrative - See Table 3"))</f>
        <v/>
      </c>
      <c r="U10" s="123" t="str">
        <f>IF(U8="","",IF(LEFT(U$8,4)&lt;=LEFT(Control!$C$20,4),"Published","Illustrative - See Table 3"))</f>
        <v/>
      </c>
      <c r="V10" s="123" t="str">
        <f>IF(V8="","",IF(LEFT(V$8,4)&lt;=LEFT(Control!$C$20,4),"Published","Illustrative - See Table 3"))</f>
        <v/>
      </c>
    </row>
    <row r="12" spans="2:22" ht="30" customHeight="1" x14ac:dyDescent="0.25">
      <c r="B12" s="4" t="s">
        <v>24</v>
      </c>
      <c r="C12" s="5" t="s">
        <v>25</v>
      </c>
      <c r="D12" s="5" t="s">
        <v>26</v>
      </c>
      <c r="E12" s="9">
        <f>'Table_1|Latest'!E12-'Table_1|Previous_Charges'!E12</f>
        <v>0</v>
      </c>
      <c r="F12" s="9">
        <f>'Table_1|Latest'!F12-'Table_1|Previous_Charges'!F12</f>
        <v>0</v>
      </c>
      <c r="G12" s="9">
        <f>'Table_1|Latest'!G12-'Table_1|Previous_Charges'!G12</f>
        <v>0</v>
      </c>
      <c r="H12" s="9">
        <f>'Table_1|Latest'!H12-'Table_1|Previous_Charges'!H12</f>
        <v>0</v>
      </c>
      <c r="I12" s="9">
        <f>'Table_1|Latest'!I12-'Table_1|Previous_Charges'!I12</f>
        <v>0</v>
      </c>
      <c r="J12" s="9">
        <f>'Table_1|Latest'!J12-'Table_1|Previous_Charges'!J12</f>
        <v>0</v>
      </c>
      <c r="K12" s="9">
        <f>'Table_1|Latest'!K12-'Table_1|Previous_Charges'!K12</f>
        <v>0</v>
      </c>
      <c r="L12" s="9">
        <f>'Table_1|Latest'!L12-'Table_1|Previous_Charges'!L12</f>
        <v>0</v>
      </c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30" customHeight="1" x14ac:dyDescent="0.25">
      <c r="B13" s="4" t="s">
        <v>27</v>
      </c>
      <c r="C13" s="5" t="s">
        <v>28</v>
      </c>
      <c r="D13" s="5" t="s">
        <v>26</v>
      </c>
      <c r="E13" s="9">
        <f>'Table_1|Latest'!E13-'Table_1|Previous_Charges'!E13</f>
        <v>0</v>
      </c>
      <c r="F13" s="9">
        <f>'Table_1|Latest'!F13-'Table_1|Previous_Charges'!F13</f>
        <v>0</v>
      </c>
      <c r="G13" s="9">
        <f>'Table_1|Latest'!G13-'Table_1|Previous_Charges'!G13</f>
        <v>0</v>
      </c>
      <c r="H13" s="9">
        <f>'Table_1|Latest'!H13-'Table_1|Previous_Charges'!H13</f>
        <v>0</v>
      </c>
      <c r="I13" s="9">
        <f>'Table_1|Latest'!I13-'Table_1|Previous_Charges'!I13</f>
        <v>0</v>
      </c>
      <c r="J13" s="9">
        <f>'Table_1|Latest'!J13-'Table_1|Previous_Charges'!J13</f>
        <v>0</v>
      </c>
      <c r="K13" s="9">
        <f>'Table_1|Latest'!K13-'Table_1|Previous_Charges'!K13</f>
        <v>0</v>
      </c>
      <c r="L13" s="9">
        <f>'Table_1|Latest'!L13-'Table_1|Previous_Charges'!L13</f>
        <v>0</v>
      </c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30" customHeight="1" x14ac:dyDescent="0.25">
      <c r="B14" s="4" t="s">
        <v>29</v>
      </c>
      <c r="C14" s="5" t="s">
        <v>30</v>
      </c>
      <c r="D14" s="5" t="s">
        <v>26</v>
      </c>
      <c r="E14" s="9">
        <f>'Table_1|Latest'!E14-'Table_1|Previous_Charges'!E14</f>
        <v>0</v>
      </c>
      <c r="F14" s="9">
        <f>'Table_1|Latest'!F14-'Table_1|Previous_Charges'!F14</f>
        <v>0</v>
      </c>
      <c r="G14" s="9">
        <f>'Table_1|Latest'!G14-'Table_1|Previous_Charges'!G14</f>
        <v>0</v>
      </c>
      <c r="H14" s="9">
        <f>'Table_1|Latest'!H14-'Table_1|Previous_Charges'!H14</f>
        <v>0</v>
      </c>
      <c r="I14" s="9">
        <f>'Table_1|Latest'!I14-'Table_1|Previous_Charges'!I14</f>
        <v>0</v>
      </c>
      <c r="J14" s="9">
        <f>'Table_1|Latest'!J14-'Table_1|Previous_Charges'!J14</f>
        <v>0</v>
      </c>
      <c r="K14" s="9">
        <f>'Table_1|Latest'!K14-'Table_1|Previous_Charges'!K14</f>
        <v>0</v>
      </c>
      <c r="L14" s="9">
        <f>'Table_1|Latest'!L14-'Table_1|Previous_Charges'!L14</f>
        <v>0</v>
      </c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30" customHeight="1" x14ac:dyDescent="0.25">
      <c r="B15" s="4" t="s">
        <v>31</v>
      </c>
      <c r="C15" s="5" t="s">
        <v>32</v>
      </c>
      <c r="D15" s="5" t="s">
        <v>26</v>
      </c>
      <c r="E15" s="8">
        <f>'Table_1|Latest'!E15-'Table_1|Previous_Charges'!E15</f>
        <v>1.0817224478818843</v>
      </c>
      <c r="F15" s="8">
        <f>'Table_1|Latest'!F15-'Table_1|Previous_Charges'!F15</f>
        <v>1.087</v>
      </c>
      <c r="G15" s="8">
        <f>'Table_1|Latest'!G15-'Table_1|Previous_Charges'!G15</f>
        <v>1.121</v>
      </c>
      <c r="H15" s="8">
        <f>'Table_1|Latest'!H15-'Table_1|Previous_Charges'!H15</f>
        <v>1.159</v>
      </c>
      <c r="I15" s="8">
        <f>'Table_1|Latest'!I15-'Table_1|Previous_Charges'!I15</f>
        <v>1.198</v>
      </c>
      <c r="J15" s="8">
        <f>'Table_1|Latest'!J15-'Table_1|Previous_Charges'!J15</f>
        <v>1.236</v>
      </c>
      <c r="K15" s="8">
        <f>'Table_1|Latest'!K15-'Table_1|Previous_Charges'!K15</f>
        <v>1.2769999999999999</v>
      </c>
      <c r="L15" s="8">
        <f>'Table_1|Latest'!L15-'Table_1|Previous_Charges'!L15</f>
        <v>1.319</v>
      </c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30" customHeight="1" x14ac:dyDescent="0.25">
      <c r="B16" s="6" t="s">
        <v>33</v>
      </c>
      <c r="C16" s="7" t="s">
        <v>34</v>
      </c>
      <c r="D16" s="7" t="s">
        <v>26</v>
      </c>
      <c r="E16" s="10">
        <f>'Table_1|Latest'!E16-'Table_1|Previous_Charges'!E16</f>
        <v>0</v>
      </c>
      <c r="F16" s="10">
        <f>'Table_1|Latest'!F16-'Table_1|Previous_Charges'!F16</f>
        <v>0</v>
      </c>
      <c r="G16" s="10">
        <f>'Table_1|Latest'!G16-'Table_1|Previous_Charges'!G16</f>
        <v>0</v>
      </c>
      <c r="H16" s="10">
        <f>'Table_1|Latest'!H16-'Table_1|Previous_Charges'!H16</f>
        <v>0</v>
      </c>
      <c r="I16" s="10">
        <f>'Table_1|Latest'!I16-'Table_1|Previous_Charges'!I16</f>
        <v>0</v>
      </c>
      <c r="J16" s="10">
        <f>'Table_1|Latest'!J16-'Table_1|Previous_Charges'!J16</f>
        <v>0</v>
      </c>
      <c r="K16" s="10">
        <f>'Table_1|Latest'!K16-'Table_1|Previous_Charges'!K16</f>
        <v>0</v>
      </c>
      <c r="L16" s="10">
        <f>'Table_1|Latest'!L16-'Table_1|Previous_Charges'!L16</f>
        <v>0</v>
      </c>
      <c r="M16" s="10" t="str">
        <f t="shared" ref="M16:V16" si="0">IF(M6="","",(M12+M13+M14)*M15)</f>
        <v/>
      </c>
      <c r="N16" s="10" t="str">
        <f t="shared" si="0"/>
        <v/>
      </c>
      <c r="O16" s="10" t="str">
        <f t="shared" si="0"/>
        <v/>
      </c>
      <c r="P16" s="10" t="str">
        <f t="shared" si="0"/>
        <v/>
      </c>
      <c r="Q16" s="10" t="str">
        <f t="shared" si="0"/>
        <v/>
      </c>
      <c r="R16" s="10" t="str">
        <f t="shared" si="0"/>
        <v/>
      </c>
      <c r="S16" s="10" t="str">
        <f t="shared" si="0"/>
        <v/>
      </c>
      <c r="T16" s="10" t="str">
        <f t="shared" si="0"/>
        <v/>
      </c>
      <c r="U16" s="10" t="str">
        <f t="shared" si="0"/>
        <v/>
      </c>
      <c r="V16" s="10" t="str">
        <f t="shared" si="0"/>
        <v/>
      </c>
    </row>
    <row r="17" spans="2:22" ht="30" customHeight="1" x14ac:dyDescent="0.25">
      <c r="B17" s="4" t="s">
        <v>35</v>
      </c>
      <c r="C17" s="5" t="s">
        <v>36</v>
      </c>
      <c r="D17" s="5" t="s">
        <v>37</v>
      </c>
      <c r="E17" s="11">
        <f>'Table_1|Latest'!E17-'Table_1|Previous_Charges'!E17</f>
        <v>0</v>
      </c>
      <c r="F17" s="11">
        <f>'Table_1|Latest'!F17-'Table_1|Previous_Charges'!F17</f>
        <v>0</v>
      </c>
      <c r="G17" s="11">
        <f>'Table_1|Latest'!G17-'Table_1|Previous_Charges'!G17</f>
        <v>0</v>
      </c>
      <c r="H17" s="11">
        <f>'Table_1|Latest'!H17-'Table_1|Previous_Charges'!H17</f>
        <v>0</v>
      </c>
      <c r="I17" s="11">
        <f>'Table_1|Latest'!I17-'Table_1|Previous_Charges'!I17</f>
        <v>0</v>
      </c>
      <c r="J17" s="11">
        <f>'Table_1|Latest'!J17-'Table_1|Previous_Charges'!J17</f>
        <v>0</v>
      </c>
      <c r="K17" s="11">
        <f>'Table_1|Latest'!K17-'Table_1|Previous_Charges'!K17</f>
        <v>0</v>
      </c>
      <c r="L17" s="11">
        <f>'Table_1|Latest'!L17-'Table_1|Previous_Charges'!L17</f>
        <v>0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customHeight="1" x14ac:dyDescent="0.25">
      <c r="B18" s="4" t="s">
        <v>38</v>
      </c>
      <c r="C18" s="5" t="s">
        <v>39</v>
      </c>
      <c r="D18" s="5" t="s">
        <v>37</v>
      </c>
      <c r="E18" s="11">
        <f>'Table_1|Latest'!E18-'Table_1|Previous_Charges'!E18</f>
        <v>0</v>
      </c>
      <c r="F18" s="11">
        <f>'Table_1|Latest'!F18-'Table_1|Previous_Charges'!F18</f>
        <v>0</v>
      </c>
      <c r="G18" s="11">
        <f>'Table_1|Latest'!G18-'Table_1|Previous_Charges'!G18</f>
        <v>0</v>
      </c>
      <c r="H18" s="11">
        <f>'Table_1|Latest'!H18-'Table_1|Previous_Charges'!H18</f>
        <v>0</v>
      </c>
      <c r="I18" s="11">
        <f>'Table_1|Latest'!I18-'Table_1|Previous_Charges'!I18</f>
        <v>0</v>
      </c>
      <c r="J18" s="11">
        <f>'Table_1|Latest'!J18-'Table_1|Previous_Charges'!J18</f>
        <v>0</v>
      </c>
      <c r="K18" s="11">
        <f>'Table_1|Latest'!K18-'Table_1|Previous_Charges'!K18</f>
        <v>0</v>
      </c>
      <c r="L18" s="11">
        <f>'Table_1|Latest'!L18-'Table_1|Previous_Charges'!L18</f>
        <v>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0" customHeight="1" x14ac:dyDescent="0.25">
      <c r="B19" s="4" t="s">
        <v>40</v>
      </c>
      <c r="C19" s="5" t="s">
        <v>41</v>
      </c>
      <c r="D19" s="5" t="s">
        <v>37</v>
      </c>
      <c r="E19" s="11">
        <f>'Table_1|Latest'!E19-'Table_1|Previous_Charges'!E19</f>
        <v>0</v>
      </c>
      <c r="F19" s="11">
        <f>'Table_1|Latest'!F19-'Table_1|Previous_Charges'!F19</f>
        <v>0</v>
      </c>
      <c r="G19" s="11">
        <f>'Table_1|Latest'!G19-'Table_1|Previous_Charges'!G19</f>
        <v>0</v>
      </c>
      <c r="H19" s="11">
        <f>'Table_1|Latest'!H19-'Table_1|Previous_Charges'!H19</f>
        <v>0</v>
      </c>
      <c r="I19" s="11">
        <f>'Table_1|Latest'!I19-'Table_1|Previous_Charges'!I19</f>
        <v>0</v>
      </c>
      <c r="J19" s="11">
        <f>'Table_1|Latest'!J19-'Table_1|Previous_Charges'!J19</f>
        <v>0</v>
      </c>
      <c r="K19" s="11">
        <f>'Table_1|Latest'!K19-'Table_1|Previous_Charges'!K19</f>
        <v>0</v>
      </c>
      <c r="L19" s="11">
        <f>'Table_1|Latest'!L19-'Table_1|Previous_Charges'!L19</f>
        <v>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30" customHeight="1" x14ac:dyDescent="0.25">
      <c r="B20" s="4" t="s">
        <v>42</v>
      </c>
      <c r="C20" s="5" t="s">
        <v>43</v>
      </c>
      <c r="D20" s="5" t="s">
        <v>37</v>
      </c>
      <c r="E20" s="11">
        <f>'Table_1|Latest'!E20-'Table_1|Previous_Charges'!E20</f>
        <v>0</v>
      </c>
      <c r="F20" s="11">
        <f>'Table_1|Latest'!F20-'Table_1|Previous_Charges'!F20</f>
        <v>0</v>
      </c>
      <c r="G20" s="11">
        <f>'Table_1|Latest'!G20-'Table_1|Previous_Charges'!G20</f>
        <v>0</v>
      </c>
      <c r="H20" s="11">
        <f>'Table_1|Latest'!H20-'Table_1|Previous_Charges'!H20</f>
        <v>0</v>
      </c>
      <c r="I20" s="11">
        <f>'Table_1|Latest'!I20-'Table_1|Previous_Charges'!I20</f>
        <v>0</v>
      </c>
      <c r="J20" s="11">
        <f>'Table_1|Latest'!J20-'Table_1|Previous_Charges'!J20</f>
        <v>0</v>
      </c>
      <c r="K20" s="11">
        <f>'Table_1|Latest'!K20-'Table_1|Previous_Charges'!K20</f>
        <v>0</v>
      </c>
      <c r="L20" s="11">
        <f>'Table_1|Latest'!L20-'Table_1|Previous_Charges'!L20</f>
        <v>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" customHeight="1" x14ac:dyDescent="0.25">
      <c r="B21" s="4" t="s">
        <v>44</v>
      </c>
      <c r="C21" s="5" t="s">
        <v>45</v>
      </c>
      <c r="D21" s="5" t="s">
        <v>37</v>
      </c>
      <c r="E21" s="11">
        <f>'Table_1|Latest'!E21-'Table_1|Previous_Charges'!E21</f>
        <v>0</v>
      </c>
      <c r="F21" s="11">
        <f>'Table_1|Latest'!F21-'Table_1|Previous_Charges'!F21</f>
        <v>0</v>
      </c>
      <c r="G21" s="11">
        <f>'Table_1|Latest'!G21-'Table_1|Previous_Charges'!G21</f>
        <v>0</v>
      </c>
      <c r="H21" s="11">
        <f>'Table_1|Latest'!H21-'Table_1|Previous_Charges'!H21</f>
        <v>0</v>
      </c>
      <c r="I21" s="11">
        <f>'Table_1|Latest'!I21-'Table_1|Previous_Charges'!I21</f>
        <v>0</v>
      </c>
      <c r="J21" s="11">
        <f>'Table_1|Latest'!J21-'Table_1|Previous_Charges'!J21</f>
        <v>0</v>
      </c>
      <c r="K21" s="11">
        <f>'Table_1|Latest'!K21-'Table_1|Previous_Charges'!K21</f>
        <v>0</v>
      </c>
      <c r="L21" s="11">
        <f>'Table_1|Latest'!L21-'Table_1|Previous_Charges'!L21</f>
        <v>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30" customHeight="1" x14ac:dyDescent="0.25">
      <c r="B22" s="4" t="s">
        <v>46</v>
      </c>
      <c r="C22" s="5" t="s">
        <v>47</v>
      </c>
      <c r="D22" s="5" t="s">
        <v>37</v>
      </c>
      <c r="E22" s="11">
        <f>'Table_1|Latest'!E22-'Table_1|Previous_Charges'!E22</f>
        <v>0</v>
      </c>
      <c r="F22" s="11">
        <f>'Table_1|Latest'!F22-'Table_1|Previous_Charges'!F22</f>
        <v>0</v>
      </c>
      <c r="G22" s="11">
        <f>'Table_1|Latest'!G22-'Table_1|Previous_Charges'!G22</f>
        <v>0</v>
      </c>
      <c r="H22" s="11">
        <f>'Table_1|Latest'!H22-'Table_1|Previous_Charges'!H22</f>
        <v>0</v>
      </c>
      <c r="I22" s="11">
        <f>'Table_1|Latest'!I22-'Table_1|Previous_Charges'!I22</f>
        <v>0</v>
      </c>
      <c r="J22" s="11">
        <f>'Table_1|Latest'!J22-'Table_1|Previous_Charges'!J22</f>
        <v>0</v>
      </c>
      <c r="K22" s="11">
        <f>'Table_1|Latest'!K22-'Table_1|Previous_Charges'!K22</f>
        <v>0</v>
      </c>
      <c r="L22" s="11">
        <f>'Table_1|Latest'!L22-'Table_1|Previous_Charges'!L22</f>
        <v>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ht="30" customHeight="1" x14ac:dyDescent="0.25">
      <c r="B23" s="4" t="s">
        <v>48</v>
      </c>
      <c r="C23" s="5" t="s">
        <v>49</v>
      </c>
      <c r="D23" s="5" t="s">
        <v>37</v>
      </c>
      <c r="E23" s="11">
        <f>'Table_1|Latest'!E23-'Table_1|Previous_Charges'!E23</f>
        <v>0</v>
      </c>
      <c r="F23" s="11">
        <f>'Table_1|Latest'!F23-'Table_1|Previous_Charges'!F23</f>
        <v>0</v>
      </c>
      <c r="G23" s="11">
        <f>'Table_1|Latest'!G23-'Table_1|Previous_Charges'!G23</f>
        <v>0</v>
      </c>
      <c r="H23" s="11">
        <f>'Table_1|Latest'!H23-'Table_1|Previous_Charges'!H23</f>
        <v>0</v>
      </c>
      <c r="I23" s="11">
        <f>'Table_1|Latest'!I23-'Table_1|Previous_Charges'!I23</f>
        <v>0</v>
      </c>
      <c r="J23" s="11">
        <f>'Table_1|Latest'!J23-'Table_1|Previous_Charges'!J23</f>
        <v>0</v>
      </c>
      <c r="K23" s="11">
        <f>'Table_1|Latest'!K23-'Table_1|Previous_Charges'!K23</f>
        <v>0</v>
      </c>
      <c r="L23" s="11">
        <f>'Table_1|Latest'!L23-'Table_1|Previous_Charges'!L23</f>
        <v>0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30" customHeight="1" x14ac:dyDescent="0.25">
      <c r="B24" s="6" t="s">
        <v>50</v>
      </c>
      <c r="C24" s="7" t="s">
        <v>51</v>
      </c>
      <c r="D24" s="7" t="s">
        <v>37</v>
      </c>
      <c r="E24" s="10">
        <f>'Table_1|Latest'!E24-'Table_1|Previous_Charges'!E24</f>
        <v>0</v>
      </c>
      <c r="F24" s="10">
        <f>'Table_1|Latest'!F24-'Table_1|Previous_Charges'!F24</f>
        <v>0</v>
      </c>
      <c r="G24" s="10">
        <f>'Table_1|Latest'!G24-'Table_1|Previous_Charges'!G24</f>
        <v>0</v>
      </c>
      <c r="H24" s="10">
        <f>'Table_1|Latest'!H24-'Table_1|Previous_Charges'!H24</f>
        <v>0</v>
      </c>
      <c r="I24" s="10">
        <f>'Table_1|Latest'!I24-'Table_1|Previous_Charges'!I24</f>
        <v>0</v>
      </c>
      <c r="J24" s="10">
        <f>'Table_1|Latest'!J24-'Table_1|Previous_Charges'!J24</f>
        <v>0</v>
      </c>
      <c r="K24" s="10">
        <f>'Table_1|Latest'!K24-'Table_1|Previous_Charges'!K24</f>
        <v>0</v>
      </c>
      <c r="L24" s="10">
        <f>'Table_1|Latest'!L24-'Table_1|Previous_Charges'!L24</f>
        <v>0</v>
      </c>
      <c r="M24" s="10" t="str">
        <f t="shared" ref="M24:V24" si="1">IF(M6="","",SUM(M17:M23))</f>
        <v/>
      </c>
      <c r="N24" s="10" t="str">
        <f t="shared" si="1"/>
        <v/>
      </c>
      <c r="O24" s="10" t="str">
        <f t="shared" si="1"/>
        <v/>
      </c>
      <c r="P24" s="10" t="str">
        <f t="shared" si="1"/>
        <v/>
      </c>
      <c r="Q24" s="10" t="str">
        <f t="shared" si="1"/>
        <v/>
      </c>
      <c r="R24" s="10" t="str">
        <f t="shared" si="1"/>
        <v/>
      </c>
      <c r="S24" s="10" t="str">
        <f t="shared" si="1"/>
        <v/>
      </c>
      <c r="T24" s="10" t="str">
        <f t="shared" si="1"/>
        <v/>
      </c>
      <c r="U24" s="10" t="str">
        <f t="shared" si="1"/>
        <v/>
      </c>
      <c r="V24" s="10" t="str">
        <f t="shared" si="1"/>
        <v/>
      </c>
    </row>
    <row r="25" spans="2:22" ht="30" customHeight="1" x14ac:dyDescent="0.25">
      <c r="B25" s="4" t="s">
        <v>52</v>
      </c>
      <c r="C25" s="5" t="s">
        <v>53</v>
      </c>
      <c r="D25" s="5" t="s">
        <v>54</v>
      </c>
      <c r="E25" s="11">
        <f>'Table_1|Latest'!E25-'Table_1|Previous_Charges'!E25</f>
        <v>0</v>
      </c>
      <c r="F25" s="11">
        <f>'Table_1|Latest'!F25-'Table_1|Previous_Charges'!F25</f>
        <v>0</v>
      </c>
      <c r="G25" s="11">
        <f>'Table_1|Latest'!G25-'Table_1|Previous_Charges'!G25</f>
        <v>0</v>
      </c>
      <c r="H25" s="11">
        <f>'Table_1|Latest'!H25-'Table_1|Previous_Charges'!H25</f>
        <v>0</v>
      </c>
      <c r="I25" s="11">
        <f>'Table_1|Latest'!I25-'Table_1|Previous_Charges'!I25</f>
        <v>0</v>
      </c>
      <c r="J25" s="11">
        <f>'Table_1|Latest'!J25-'Table_1|Previous_Charges'!J25</f>
        <v>0</v>
      </c>
      <c r="K25" s="11">
        <f>'Table_1|Latest'!K25-'Table_1|Previous_Charges'!K25</f>
        <v>0</v>
      </c>
      <c r="L25" s="11">
        <f>'Table_1|Latest'!L25-'Table_1|Previous_Charges'!L25</f>
        <v>0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30" customHeight="1" x14ac:dyDescent="0.25">
      <c r="B26" s="4" t="s">
        <v>55</v>
      </c>
      <c r="C26" s="5" t="s">
        <v>56</v>
      </c>
      <c r="D26" s="5" t="s">
        <v>57</v>
      </c>
      <c r="E26" s="11">
        <f>'Table_1|Latest'!E26-'Table_1|Previous_Charges'!E26</f>
        <v>0</v>
      </c>
      <c r="F26" s="11">
        <f>'Table_1|Latest'!F26-'Table_1|Previous_Charges'!F26</f>
        <v>0</v>
      </c>
      <c r="G26" s="11">
        <f>'Table_1|Latest'!G26-'Table_1|Previous_Charges'!G26</f>
        <v>0</v>
      </c>
      <c r="H26" s="11">
        <f>'Table_1|Latest'!H26-'Table_1|Previous_Charges'!H26</f>
        <v>0</v>
      </c>
      <c r="I26" s="11">
        <f>'Table_1|Latest'!I26-'Table_1|Previous_Charges'!I26</f>
        <v>0</v>
      </c>
      <c r="J26" s="11">
        <f>'Table_1|Latest'!J26-'Table_1|Previous_Charges'!J26</f>
        <v>0</v>
      </c>
      <c r="K26" s="11">
        <f>'Table_1|Latest'!K26-'Table_1|Previous_Charges'!K26</f>
        <v>0</v>
      </c>
      <c r="L26" s="11">
        <f>'Table_1|Latest'!L26-'Table_1|Previous_Charges'!L26</f>
        <v>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30" customHeight="1" x14ac:dyDescent="0.25">
      <c r="B27" s="4" t="s">
        <v>58</v>
      </c>
      <c r="C27" s="5" t="s">
        <v>59</v>
      </c>
      <c r="D27" s="5" t="s">
        <v>60</v>
      </c>
      <c r="E27" s="11">
        <f>'Table_1|Latest'!E27-'Table_1|Previous_Charges'!E27</f>
        <v>0</v>
      </c>
      <c r="F27" s="11">
        <f>'Table_1|Latest'!F27-'Table_1|Previous_Charges'!F27</f>
        <v>0</v>
      </c>
      <c r="G27" s="11">
        <f>'Table_1|Latest'!G27-'Table_1|Previous_Charges'!G27</f>
        <v>0</v>
      </c>
      <c r="H27" s="11">
        <f>'Table_1|Latest'!H27-'Table_1|Previous_Charges'!H27</f>
        <v>0</v>
      </c>
      <c r="I27" s="11">
        <f>'Table_1|Latest'!I27-'Table_1|Previous_Charges'!I27</f>
        <v>0</v>
      </c>
      <c r="J27" s="11">
        <f>'Table_1|Latest'!J27-'Table_1|Previous_Charges'!J27</f>
        <v>0</v>
      </c>
      <c r="K27" s="11">
        <f>'Table_1|Latest'!K27-'Table_1|Previous_Charges'!K27</f>
        <v>0</v>
      </c>
      <c r="L27" s="11">
        <f>'Table_1|Latest'!L27-'Table_1|Previous_Charges'!L27</f>
        <v>0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30" customHeight="1" x14ac:dyDescent="0.25">
      <c r="B28" s="4" t="s">
        <v>61</v>
      </c>
      <c r="C28" s="5" t="s">
        <v>62</v>
      </c>
      <c r="D28" s="5" t="s">
        <v>63</v>
      </c>
      <c r="E28" s="11">
        <f>'Table_1|Latest'!E28-'Table_1|Previous_Charges'!E28</f>
        <v>0</v>
      </c>
      <c r="F28" s="11">
        <f>'Table_1|Latest'!F28-'Table_1|Previous_Charges'!F28</f>
        <v>0</v>
      </c>
      <c r="G28" s="11">
        <f>'Table_1|Latest'!G28-'Table_1|Previous_Charges'!G28</f>
        <v>0</v>
      </c>
      <c r="H28" s="11">
        <f>'Table_1|Latest'!H28-'Table_1|Previous_Charges'!H28</f>
        <v>0</v>
      </c>
      <c r="I28" s="11">
        <f>'Table_1|Latest'!I28-'Table_1|Previous_Charges'!I28</f>
        <v>0</v>
      </c>
      <c r="J28" s="11">
        <f>'Table_1|Latest'!J28-'Table_1|Previous_Charges'!J28</f>
        <v>0</v>
      </c>
      <c r="K28" s="11">
        <f>'Table_1|Latest'!K28-'Table_1|Previous_Charges'!K28</f>
        <v>0</v>
      </c>
      <c r="L28" s="11">
        <f>'Table_1|Latest'!L28-'Table_1|Previous_Charges'!L28</f>
        <v>0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30" customHeight="1" x14ac:dyDescent="0.25">
      <c r="B29" s="4" t="s">
        <v>64</v>
      </c>
      <c r="C29" s="5" t="s">
        <v>65</v>
      </c>
      <c r="D29" s="5" t="s">
        <v>66</v>
      </c>
      <c r="E29" s="11">
        <f>'Table_1|Latest'!E29-'Table_1|Previous_Charges'!E29</f>
        <v>0</v>
      </c>
      <c r="F29" s="11">
        <f>'Table_1|Latest'!F29-'Table_1|Previous_Charges'!F29</f>
        <v>0</v>
      </c>
      <c r="G29" s="11">
        <f>'Table_1|Latest'!G29-'Table_1|Previous_Charges'!G29</f>
        <v>0</v>
      </c>
      <c r="H29" s="11">
        <f>'Table_1|Latest'!H29-'Table_1|Previous_Charges'!H29</f>
        <v>0</v>
      </c>
      <c r="I29" s="11">
        <f>'Table_1|Latest'!I29-'Table_1|Previous_Charges'!I29</f>
        <v>0</v>
      </c>
      <c r="J29" s="11">
        <f>'Table_1|Latest'!J29-'Table_1|Previous_Charges'!J29</f>
        <v>0</v>
      </c>
      <c r="K29" s="11">
        <f>'Table_1|Latest'!K29-'Table_1|Previous_Charges'!K29</f>
        <v>0</v>
      </c>
      <c r="L29" s="11">
        <f>'Table_1|Latest'!L29-'Table_1|Previous_Charges'!L29</f>
        <v>0</v>
      </c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2:22" ht="30" customHeight="1" x14ac:dyDescent="0.25">
      <c r="B30" s="4" t="s">
        <v>67</v>
      </c>
      <c r="C30" s="5" t="s">
        <v>68</v>
      </c>
      <c r="D30" s="5" t="s">
        <v>69</v>
      </c>
      <c r="E30" s="11">
        <f>'Table_1|Latest'!E30-'Table_1|Previous_Charges'!E30</f>
        <v>0</v>
      </c>
      <c r="F30" s="11">
        <f>'Table_1|Latest'!F30-'Table_1|Previous_Charges'!F30</f>
        <v>0</v>
      </c>
      <c r="G30" s="11">
        <f>'Table_1|Latest'!G30-'Table_1|Previous_Charges'!G30</f>
        <v>0</v>
      </c>
      <c r="H30" s="11">
        <f>'Table_1|Latest'!H30-'Table_1|Previous_Charges'!H30</f>
        <v>0</v>
      </c>
      <c r="I30" s="11">
        <f>'Table_1|Latest'!I30-'Table_1|Previous_Charges'!I30</f>
        <v>0</v>
      </c>
      <c r="J30" s="11">
        <f>'Table_1|Latest'!J30-'Table_1|Previous_Charges'!J30</f>
        <v>0</v>
      </c>
      <c r="K30" s="11">
        <f>'Table_1|Latest'!K30-'Table_1|Previous_Charges'!K30</f>
        <v>0</v>
      </c>
      <c r="L30" s="11">
        <f>'Table_1|Latest'!L30-'Table_1|Previous_Charges'!L30</f>
        <v>0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2:22" ht="30" customHeight="1" x14ac:dyDescent="0.25">
      <c r="B31" s="191" t="s">
        <v>70</v>
      </c>
      <c r="C31" s="5" t="s">
        <v>71</v>
      </c>
      <c r="D31" s="5" t="s">
        <v>72</v>
      </c>
      <c r="E31" s="11">
        <f>'Table_1|Latest'!E31-'Table_1|Previous_Charges'!E31</f>
        <v>0</v>
      </c>
      <c r="F31" s="11">
        <f>'Table_1|Latest'!F31-'Table_1|Previous_Charges'!F31</f>
        <v>0</v>
      </c>
      <c r="G31" s="11">
        <f>'Table_1|Latest'!G31-'Table_1|Previous_Charges'!G31</f>
        <v>0</v>
      </c>
      <c r="H31" s="11">
        <f>'Table_1|Latest'!H31-'Table_1|Previous_Charges'!H31</f>
        <v>0</v>
      </c>
      <c r="I31" s="11">
        <f>'Table_1|Latest'!I31-'Table_1|Previous_Charges'!I31</f>
        <v>0</v>
      </c>
      <c r="J31" s="11">
        <f>'Table_1|Latest'!J31-'Table_1|Previous_Charges'!J31</f>
        <v>0</v>
      </c>
      <c r="K31" s="11">
        <f>'Table_1|Latest'!K31-'Table_1|Previous_Charges'!K31</f>
        <v>0</v>
      </c>
      <c r="L31" s="11">
        <f>'Table_1|Latest'!L31-'Table_1|Previous_Charges'!L31</f>
        <v>0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30" customHeight="1" x14ac:dyDescent="0.25">
      <c r="B32" s="192"/>
      <c r="C32" s="5" t="s">
        <v>73</v>
      </c>
      <c r="D32" s="5" t="s">
        <v>72</v>
      </c>
      <c r="E32" s="11">
        <f>'Table_1|Latest'!E32-'Table_1|Previous_Charges'!E32</f>
        <v>0</v>
      </c>
      <c r="F32" s="11">
        <f>'Table_1|Latest'!F32-'Table_1|Previous_Charges'!F32</f>
        <v>0</v>
      </c>
      <c r="G32" s="11">
        <f>'Table_1|Latest'!G32-'Table_1|Previous_Charges'!G32</f>
        <v>0</v>
      </c>
      <c r="H32" s="11">
        <f>'Table_1|Latest'!H32-'Table_1|Previous_Charges'!H32</f>
        <v>0</v>
      </c>
      <c r="I32" s="11">
        <f>'Table_1|Latest'!I32-'Table_1|Previous_Charges'!I32</f>
        <v>0</v>
      </c>
      <c r="J32" s="11">
        <f>'Table_1|Latest'!J32-'Table_1|Previous_Charges'!J32</f>
        <v>0</v>
      </c>
      <c r="K32" s="11">
        <f>'Table_1|Latest'!K32-'Table_1|Previous_Charges'!K32</f>
        <v>0</v>
      </c>
      <c r="L32" s="11">
        <f>'Table_1|Latest'!L32-'Table_1|Previous_Charges'!L32</f>
        <v>0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30" customHeight="1" x14ac:dyDescent="0.25">
      <c r="B33" s="4" t="s">
        <v>74</v>
      </c>
      <c r="C33" s="5" t="s">
        <v>75</v>
      </c>
      <c r="D33" s="5" t="s">
        <v>76</v>
      </c>
      <c r="E33" s="11">
        <f>'Table_1|Latest'!E33-'Table_1|Previous_Charges'!E33</f>
        <v>0</v>
      </c>
      <c r="F33" s="11">
        <f>'Table_1|Latest'!F33-'Table_1|Previous_Charges'!F33</f>
        <v>0</v>
      </c>
      <c r="G33" s="11">
        <f>'Table_1|Latest'!G33-'Table_1|Previous_Charges'!G33</f>
        <v>0</v>
      </c>
      <c r="H33" s="11">
        <f>'Table_1|Latest'!H33-'Table_1|Previous_Charges'!H33</f>
        <v>0</v>
      </c>
      <c r="I33" s="11">
        <f>'Table_1|Latest'!I33-'Table_1|Previous_Charges'!I33</f>
        <v>0</v>
      </c>
      <c r="J33" s="11">
        <f>'Table_1|Latest'!J33-'Table_1|Previous_Charges'!J33</f>
        <v>0</v>
      </c>
      <c r="K33" s="11">
        <f>'Table_1|Latest'!K33-'Table_1|Previous_Charges'!K33</f>
        <v>0</v>
      </c>
      <c r="L33" s="11">
        <f>'Table_1|Latest'!L33-'Table_1|Previous_Charges'!L33</f>
        <v>0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30" customHeight="1" x14ac:dyDescent="0.25">
      <c r="B34" s="191" t="s">
        <v>77</v>
      </c>
      <c r="C34" s="5" t="s">
        <v>78</v>
      </c>
      <c r="D34" s="5" t="s">
        <v>79</v>
      </c>
      <c r="E34" s="11">
        <f>'Table_1|Latest'!E34-'Table_1|Previous_Charges'!E34</f>
        <v>0</v>
      </c>
      <c r="F34" s="11">
        <f>'Table_1|Latest'!F34-'Table_1|Previous_Charges'!F34</f>
        <v>0</v>
      </c>
      <c r="G34" s="11">
        <f>'Table_1|Latest'!G34-'Table_1|Previous_Charges'!G34</f>
        <v>0</v>
      </c>
      <c r="H34" s="11">
        <f>'Table_1|Latest'!H34-'Table_1|Previous_Charges'!H34</f>
        <v>0</v>
      </c>
      <c r="I34" s="11">
        <f>'Table_1|Latest'!I34-'Table_1|Previous_Charges'!I34</f>
        <v>0</v>
      </c>
      <c r="J34" s="11">
        <f>'Table_1|Latest'!J34-'Table_1|Previous_Charges'!J34</f>
        <v>0</v>
      </c>
      <c r="K34" s="11">
        <f>'Table_1|Latest'!K34-'Table_1|Previous_Charges'!K34</f>
        <v>0</v>
      </c>
      <c r="L34" s="11">
        <f>'Table_1|Latest'!L34-'Table_1|Previous_Charges'!L34</f>
        <v>0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30" customHeight="1" x14ac:dyDescent="0.25">
      <c r="B35" s="192"/>
      <c r="C35" s="5" t="s">
        <v>80</v>
      </c>
      <c r="D35" s="5" t="s">
        <v>79</v>
      </c>
      <c r="E35" s="11">
        <f>'Table_1|Latest'!E35-'Table_1|Previous_Charges'!E35</f>
        <v>0</v>
      </c>
      <c r="F35" s="11">
        <f>'Table_1|Latest'!F35-'Table_1|Previous_Charges'!F35</f>
        <v>0</v>
      </c>
      <c r="G35" s="11">
        <f>'Table_1|Latest'!G35-'Table_1|Previous_Charges'!G35</f>
        <v>0</v>
      </c>
      <c r="H35" s="11">
        <f>'Table_1|Latest'!H35-'Table_1|Previous_Charges'!H35</f>
        <v>0</v>
      </c>
      <c r="I35" s="11">
        <f>'Table_1|Latest'!I35-'Table_1|Previous_Charges'!I35</f>
        <v>0</v>
      </c>
      <c r="J35" s="11">
        <f>'Table_1|Latest'!J35-'Table_1|Previous_Charges'!J35</f>
        <v>0</v>
      </c>
      <c r="K35" s="11">
        <f>'Table_1|Latest'!K35-'Table_1|Previous_Charges'!K35</f>
        <v>0</v>
      </c>
      <c r="L35" s="11">
        <f>'Table_1|Latest'!L35-'Table_1|Previous_Charges'!L35</f>
        <v>0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30" customHeight="1" x14ac:dyDescent="0.25">
      <c r="B36" s="6" t="s">
        <v>81</v>
      </c>
      <c r="C36" s="7"/>
      <c r="D36" s="7"/>
      <c r="E36" s="10">
        <f>'Table_1|Latest'!E36-'Table_1|Previous_Charges'!E36</f>
        <v>0</v>
      </c>
      <c r="F36" s="10">
        <f>'Table_1|Latest'!F36-'Table_1|Previous_Charges'!F36</f>
        <v>0</v>
      </c>
      <c r="G36" s="10">
        <f>'Table_1|Latest'!G36-'Table_1|Previous_Charges'!G36</f>
        <v>0</v>
      </c>
      <c r="H36" s="10">
        <f>'Table_1|Latest'!H36-'Table_1|Previous_Charges'!H36</f>
        <v>0</v>
      </c>
      <c r="I36" s="10">
        <f>'Table_1|Latest'!I36-'Table_1|Previous_Charges'!I36</f>
        <v>0</v>
      </c>
      <c r="J36" s="10">
        <f>'Table_1|Latest'!J36-'Table_1|Previous_Charges'!J36</f>
        <v>0</v>
      </c>
      <c r="K36" s="10">
        <f>'Table_1|Latest'!K36-'Table_1|Previous_Charges'!K36</f>
        <v>0</v>
      </c>
      <c r="L36" s="10">
        <f>'Table_1|Latest'!L36-'Table_1|Previous_Charges'!L36</f>
        <v>0</v>
      </c>
      <c r="M36" s="10" t="str">
        <f t="shared" ref="M36:V36" si="2">IF(M6="","",SUM(M25:M35))</f>
        <v/>
      </c>
      <c r="N36" s="10" t="str">
        <f t="shared" si="2"/>
        <v/>
      </c>
      <c r="O36" s="10" t="str">
        <f t="shared" si="2"/>
        <v/>
      </c>
      <c r="P36" s="10" t="str">
        <f t="shared" si="2"/>
        <v/>
      </c>
      <c r="Q36" s="10" t="str">
        <f t="shared" si="2"/>
        <v/>
      </c>
      <c r="R36" s="10" t="str">
        <f t="shared" si="2"/>
        <v/>
      </c>
      <c r="S36" s="10" t="str">
        <f t="shared" si="2"/>
        <v/>
      </c>
      <c r="T36" s="10" t="str">
        <f t="shared" si="2"/>
        <v/>
      </c>
      <c r="U36" s="10" t="str">
        <f t="shared" si="2"/>
        <v/>
      </c>
      <c r="V36" s="10" t="str">
        <f t="shared" si="2"/>
        <v/>
      </c>
    </row>
    <row r="37" spans="2:22" ht="30" customHeight="1" x14ac:dyDescent="0.25">
      <c r="B37" s="4" t="s">
        <v>82</v>
      </c>
      <c r="C37" s="5" t="s">
        <v>83</v>
      </c>
      <c r="D37" s="5" t="s">
        <v>26</v>
      </c>
      <c r="E37" s="11">
        <f>'Table_1|Latest'!E37-'Table_1|Previous_Charges'!E37</f>
        <v>0</v>
      </c>
      <c r="F37" s="11">
        <f>'Table_1|Latest'!F37-'Table_1|Previous_Charges'!F37</f>
        <v>0</v>
      </c>
      <c r="G37" s="11">
        <f>'Table_1|Latest'!G37-'Table_1|Previous_Charges'!G37</f>
        <v>0</v>
      </c>
      <c r="H37" s="11">
        <f>'Table_1|Latest'!H37-'Table_1|Previous_Charges'!H37</f>
        <v>0</v>
      </c>
      <c r="I37" s="11">
        <f>'Table_1|Latest'!I37-'Table_1|Previous_Charges'!I37</f>
        <v>0</v>
      </c>
      <c r="J37" s="11">
        <f>'Table_1|Latest'!J37-'Table_1|Previous_Charges'!J37</f>
        <v>0</v>
      </c>
      <c r="K37" s="11">
        <f>'Table_1|Latest'!K37-'Table_1|Previous_Charges'!K37</f>
        <v>0</v>
      </c>
      <c r="L37" s="11">
        <f>'Table_1|Latest'!L37-'Table_1|Previous_Charges'!L37</f>
        <v>0</v>
      </c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30" customHeight="1" x14ac:dyDescent="0.25">
      <c r="B38" s="6" t="s">
        <v>84</v>
      </c>
      <c r="C38" s="7" t="s">
        <v>85</v>
      </c>
      <c r="D38" s="7" t="s">
        <v>26</v>
      </c>
      <c r="E38" s="10">
        <f>'Table_1|Latest'!E38-'Table_1|Previous_Charges'!E38</f>
        <v>0</v>
      </c>
      <c r="F38" s="10">
        <f>'Table_1|Latest'!F38-'Table_1|Previous_Charges'!F38</f>
        <v>0</v>
      </c>
      <c r="G38" s="10">
        <f>'Table_1|Latest'!G38-'Table_1|Previous_Charges'!G38</f>
        <v>0</v>
      </c>
      <c r="H38" s="10">
        <f>'Table_1|Latest'!H38-'Table_1|Previous_Charges'!H38</f>
        <v>0</v>
      </c>
      <c r="I38" s="10">
        <f>'Table_1|Latest'!I38-'Table_1|Previous_Charges'!I38</f>
        <v>0</v>
      </c>
      <c r="J38" s="10">
        <f>'Table_1|Latest'!J38-'Table_1|Previous_Charges'!J38</f>
        <v>0</v>
      </c>
      <c r="K38" s="10">
        <f>'Table_1|Latest'!K38-'Table_1|Previous_Charges'!K38</f>
        <v>0</v>
      </c>
      <c r="L38" s="10">
        <f>'Table_1|Latest'!L38-'Table_1|Previous_Charges'!L38</f>
        <v>0</v>
      </c>
      <c r="M38" s="10" t="str">
        <f t="shared" ref="M38:V38" si="3">IF(M6="","",SUM(M16,M24,M36:M37))</f>
        <v/>
      </c>
      <c r="N38" s="10" t="str">
        <f t="shared" si="3"/>
        <v/>
      </c>
      <c r="O38" s="10" t="str">
        <f t="shared" si="3"/>
        <v/>
      </c>
      <c r="P38" s="10" t="str">
        <f t="shared" si="3"/>
        <v/>
      </c>
      <c r="Q38" s="10" t="str">
        <f t="shared" si="3"/>
        <v/>
      </c>
      <c r="R38" s="10" t="str">
        <f t="shared" si="3"/>
        <v/>
      </c>
      <c r="S38" s="10" t="str">
        <f t="shared" si="3"/>
        <v/>
      </c>
      <c r="T38" s="10" t="str">
        <f t="shared" si="3"/>
        <v/>
      </c>
      <c r="U38" s="10" t="str">
        <f t="shared" si="3"/>
        <v/>
      </c>
      <c r="V38" s="10" t="str">
        <f t="shared" si="3"/>
        <v/>
      </c>
    </row>
    <row r="39" spans="2:22" ht="30" customHeight="1" x14ac:dyDescent="0.25">
      <c r="B39" s="4" t="s">
        <v>86</v>
      </c>
      <c r="C39" s="5" t="s">
        <v>87</v>
      </c>
      <c r="D39" s="5" t="s">
        <v>88</v>
      </c>
      <c r="E39" s="11">
        <f>'Table_1|Latest'!E39-'Table_1|Previous_Charges'!E39</f>
        <v>0</v>
      </c>
      <c r="F39" s="11">
        <f>'Table_1|Latest'!F39-'Table_1|Previous_Charges'!F39</f>
        <v>0</v>
      </c>
      <c r="G39" s="11">
        <f>'Table_1|Latest'!G39-'Table_1|Previous_Charges'!G39</f>
        <v>0</v>
      </c>
      <c r="H39" s="11">
        <f>'Table_1|Latest'!H39-'Table_1|Previous_Charges'!H39</f>
        <v>0</v>
      </c>
      <c r="I39" s="11">
        <f>'Table_1|Latest'!I39-'Table_1|Previous_Charges'!I39</f>
        <v>0</v>
      </c>
      <c r="J39" s="11">
        <f>'Table_1|Latest'!J39-'Table_1|Previous_Charges'!J39</f>
        <v>0</v>
      </c>
      <c r="K39" s="11">
        <f>'Table_1|Latest'!K39-'Table_1|Previous_Charges'!K39</f>
        <v>0</v>
      </c>
      <c r="L39" s="11">
        <f>'Table_1|Latest'!L39-'Table_1|Previous_Charges'!L39</f>
        <v>0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30" customHeight="1" x14ac:dyDescent="0.25">
      <c r="B40" s="4" t="s">
        <v>89</v>
      </c>
      <c r="C40" s="5" t="s">
        <v>90</v>
      </c>
      <c r="D40" s="5" t="s">
        <v>88</v>
      </c>
      <c r="E40" s="11">
        <f>'Table_1|Latest'!E40-'Table_1|Previous_Charges'!E40</f>
        <v>0</v>
      </c>
      <c r="F40" s="11">
        <f>'Table_1|Latest'!F40-'Table_1|Previous_Charges'!F40</f>
        <v>0</v>
      </c>
      <c r="G40" s="11">
        <f>'Table_1|Latest'!G40-'Table_1|Previous_Charges'!G40</f>
        <v>0</v>
      </c>
      <c r="H40" s="11">
        <f>'Table_1|Latest'!H40-'Table_1|Previous_Charges'!H40</f>
        <v>0</v>
      </c>
      <c r="I40" s="11">
        <f>'Table_1|Latest'!I40-'Table_1|Previous_Charges'!I40</f>
        <v>0</v>
      </c>
      <c r="J40" s="11">
        <f>'Table_1|Latest'!J40-'Table_1|Previous_Charges'!J40</f>
        <v>0</v>
      </c>
      <c r="K40" s="11">
        <f>'Table_1|Latest'!K40-'Table_1|Previous_Charges'!K40</f>
        <v>0</v>
      </c>
      <c r="L40" s="11">
        <f>'Table_1|Latest'!L40-'Table_1|Previous_Charges'!L40</f>
        <v>0</v>
      </c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30" customHeight="1" x14ac:dyDescent="0.25">
      <c r="B41" s="4" t="s">
        <v>91</v>
      </c>
      <c r="C41" s="5" t="s">
        <v>92</v>
      </c>
      <c r="D41" s="5" t="s">
        <v>88</v>
      </c>
      <c r="E41" s="11">
        <f>'Table_1|Latest'!E41-'Table_1|Previous_Charges'!E41</f>
        <v>0</v>
      </c>
      <c r="F41" s="11">
        <f>'Table_1|Latest'!F41-'Table_1|Previous_Charges'!F41</f>
        <v>0</v>
      </c>
      <c r="G41" s="11">
        <f>'Table_1|Latest'!G41-'Table_1|Previous_Charges'!G41</f>
        <v>0</v>
      </c>
      <c r="H41" s="11">
        <f>'Table_1|Latest'!H41-'Table_1|Previous_Charges'!H41</f>
        <v>0</v>
      </c>
      <c r="I41" s="11">
        <f>'Table_1|Latest'!I41-'Table_1|Previous_Charges'!I41</f>
        <v>0</v>
      </c>
      <c r="J41" s="11">
        <f>'Table_1|Latest'!J41-'Table_1|Previous_Charges'!J41</f>
        <v>0</v>
      </c>
      <c r="K41" s="11">
        <f>'Table_1|Latest'!K41-'Table_1|Previous_Charges'!K41</f>
        <v>0</v>
      </c>
      <c r="L41" s="11">
        <f>'Table_1|Latest'!L41-'Table_1|Previous_Charges'!L41</f>
        <v>0</v>
      </c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30" customHeight="1" x14ac:dyDescent="0.25">
      <c r="B42" s="4" t="s">
        <v>93</v>
      </c>
      <c r="C42" s="5"/>
      <c r="D42" s="5"/>
      <c r="E42" s="11">
        <f>'Table_1|Latest'!E42-'Table_1|Previous_Charges'!E42</f>
        <v>0</v>
      </c>
      <c r="F42" s="11">
        <f>'Table_1|Latest'!F42-'Table_1|Previous_Charges'!F42</f>
        <v>0</v>
      </c>
      <c r="G42" s="11">
        <f>'Table_1|Latest'!G42-'Table_1|Previous_Charges'!G42</f>
        <v>0</v>
      </c>
      <c r="H42" s="11">
        <f>'Table_1|Latest'!H42-'Table_1|Previous_Charges'!H42</f>
        <v>0</v>
      </c>
      <c r="I42" s="11">
        <f>'Table_1|Latest'!I42-'Table_1|Previous_Charges'!I42</f>
        <v>0</v>
      </c>
      <c r="J42" s="11">
        <f>'Table_1|Latest'!J42-'Table_1|Previous_Charges'!J42</f>
        <v>0</v>
      </c>
      <c r="K42" s="11">
        <f>'Table_1|Latest'!K42-'Table_1|Previous_Charges'!K42</f>
        <v>0</v>
      </c>
      <c r="L42" s="11">
        <f>'Table_1|Latest'!L42-'Table_1|Previous_Charges'!L42</f>
        <v>0</v>
      </c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customHeight="1" x14ac:dyDescent="0.25">
      <c r="B43" s="4" t="s">
        <v>94</v>
      </c>
      <c r="C43" s="5"/>
      <c r="D43" s="5"/>
      <c r="E43" s="11">
        <f>'Table_1|Latest'!E43-'Table_1|Previous_Charges'!E43</f>
        <v>0</v>
      </c>
      <c r="F43" s="11">
        <f>'Table_1|Latest'!F43-'Table_1|Previous_Charges'!F43</f>
        <v>0</v>
      </c>
      <c r="G43" s="11">
        <f>'Table_1|Latest'!G43-'Table_1|Previous_Charges'!G43</f>
        <v>0</v>
      </c>
      <c r="H43" s="11">
        <f>'Table_1|Latest'!H43-'Table_1|Previous_Charges'!H43</f>
        <v>0</v>
      </c>
      <c r="I43" s="11">
        <f>'Table_1|Latest'!I43-'Table_1|Previous_Charges'!I43</f>
        <v>0</v>
      </c>
      <c r="J43" s="11">
        <f>'Table_1|Latest'!J43-'Table_1|Previous_Charges'!J43</f>
        <v>0</v>
      </c>
      <c r="K43" s="11">
        <f>'Table_1|Latest'!K43-'Table_1|Previous_Charges'!K43</f>
        <v>0</v>
      </c>
      <c r="L43" s="11">
        <f>'Table_1|Latest'!L43-'Table_1|Previous_Charges'!L43</f>
        <v>0</v>
      </c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30" customHeight="1" x14ac:dyDescent="0.25">
      <c r="B44" s="6" t="s">
        <v>95</v>
      </c>
      <c r="C44" s="7"/>
      <c r="D44" s="7"/>
      <c r="E44" s="10">
        <f>'Table_1|Latest'!E44-'Table_1|Previous_Charges'!E44</f>
        <v>0</v>
      </c>
      <c r="F44" s="10">
        <f>'Table_1|Latest'!F44-'Table_1|Previous_Charges'!F44</f>
        <v>0</v>
      </c>
      <c r="G44" s="10">
        <f>'Table_1|Latest'!G44-'Table_1|Previous_Charges'!G44</f>
        <v>0</v>
      </c>
      <c r="H44" s="10">
        <f>'Table_1|Latest'!H44-'Table_1|Previous_Charges'!H44</f>
        <v>0</v>
      </c>
      <c r="I44" s="10">
        <f>'Table_1|Latest'!I44-'Table_1|Previous_Charges'!I44</f>
        <v>0</v>
      </c>
      <c r="J44" s="10">
        <f>'Table_1|Latest'!J44-'Table_1|Previous_Charges'!J44</f>
        <v>0</v>
      </c>
      <c r="K44" s="10">
        <f>'Table_1|Latest'!K44-'Table_1|Previous_Charges'!K44</f>
        <v>0</v>
      </c>
      <c r="L44" s="10">
        <f>'Table_1|Latest'!L44-'Table_1|Previous_Charges'!L44</f>
        <v>0</v>
      </c>
      <c r="M44" s="10" t="str">
        <f t="shared" ref="M44:V44" si="4">IF(M6="","",SUM(M39:M43))</f>
        <v/>
      </c>
      <c r="N44" s="10" t="str">
        <f t="shared" si="4"/>
        <v/>
      </c>
      <c r="O44" s="10" t="str">
        <f t="shared" si="4"/>
        <v/>
      </c>
      <c r="P44" s="10" t="str">
        <f t="shared" si="4"/>
        <v/>
      </c>
      <c r="Q44" s="10" t="str">
        <f t="shared" si="4"/>
        <v/>
      </c>
      <c r="R44" s="10" t="str">
        <f t="shared" si="4"/>
        <v/>
      </c>
      <c r="S44" s="10" t="str">
        <f t="shared" si="4"/>
        <v/>
      </c>
      <c r="T44" s="10" t="str">
        <f t="shared" si="4"/>
        <v/>
      </c>
      <c r="U44" s="10" t="str">
        <f t="shared" si="4"/>
        <v/>
      </c>
      <c r="V44" s="10" t="str">
        <f t="shared" si="4"/>
        <v/>
      </c>
    </row>
    <row r="45" spans="2:22" ht="30" customHeight="1" x14ac:dyDescent="0.25">
      <c r="B45" s="6" t="s">
        <v>96</v>
      </c>
      <c r="C45" s="7"/>
      <c r="D45" s="7"/>
      <c r="E45" s="10">
        <f>'Table_1|Latest'!E45-'Table_1|Previous_Charges'!E45</f>
        <v>0</v>
      </c>
      <c r="F45" s="10">
        <f>'Table_1|Latest'!F45-'Table_1|Previous_Charges'!F45</f>
        <v>0</v>
      </c>
      <c r="G45" s="10">
        <f>'Table_1|Latest'!G45-'Table_1|Previous_Charges'!G45</f>
        <v>0</v>
      </c>
      <c r="H45" s="10">
        <f>'Table_1|Latest'!H45-'Table_1|Previous_Charges'!H45</f>
        <v>0</v>
      </c>
      <c r="I45" s="10">
        <f>'Table_1|Latest'!I45-'Table_1|Previous_Charges'!I45</f>
        <v>0</v>
      </c>
      <c r="J45" s="10">
        <f>'Table_1|Latest'!J45-'Table_1|Previous_Charges'!J45</f>
        <v>0</v>
      </c>
      <c r="K45" s="10">
        <f>'Table_1|Latest'!K45-'Table_1|Previous_Charges'!K45</f>
        <v>0</v>
      </c>
      <c r="L45" s="10">
        <f>'Table_1|Latest'!L45-'Table_1|Previous_Charges'!L45</f>
        <v>0</v>
      </c>
      <c r="M45" s="10" t="str">
        <f t="shared" ref="M45:V45" si="5">IF(M6="","",M38+M44)</f>
        <v/>
      </c>
      <c r="N45" s="10" t="str">
        <f t="shared" si="5"/>
        <v/>
      </c>
      <c r="O45" s="10" t="str">
        <f t="shared" si="5"/>
        <v/>
      </c>
      <c r="P45" s="10" t="str">
        <f t="shared" si="5"/>
        <v/>
      </c>
      <c r="Q45" s="10" t="str">
        <f t="shared" si="5"/>
        <v/>
      </c>
      <c r="R45" s="10" t="str">
        <f t="shared" si="5"/>
        <v/>
      </c>
      <c r="S45" s="10" t="str">
        <f t="shared" si="5"/>
        <v/>
      </c>
      <c r="T45" s="10" t="str">
        <f t="shared" si="5"/>
        <v/>
      </c>
      <c r="U45" s="10" t="str">
        <f t="shared" si="5"/>
        <v/>
      </c>
      <c r="V45" s="10" t="str">
        <f t="shared" si="5"/>
        <v/>
      </c>
    </row>
    <row r="46" spans="2:22" ht="30" customHeight="1" x14ac:dyDescent="0.25">
      <c r="B46" s="4" t="s">
        <v>97</v>
      </c>
      <c r="C46" s="5"/>
      <c r="D46" s="5"/>
      <c r="E46" s="11">
        <f>'Table_1|Latest'!E46-'Table_1|Previous_Charges'!E46</f>
        <v>0</v>
      </c>
      <c r="F46" s="11">
        <f>'Table_1|Latest'!F46-'Table_1|Previous_Charges'!F46</f>
        <v>0</v>
      </c>
      <c r="G46" s="11">
        <f>'Table_1|Latest'!G46-'Table_1|Previous_Charges'!G46</f>
        <v>0</v>
      </c>
      <c r="H46" s="11">
        <f>'Table_1|Latest'!H46-'Table_1|Previous_Charges'!H46</f>
        <v>0</v>
      </c>
      <c r="I46" s="11">
        <f>'Table_1|Latest'!I46-'Table_1|Previous_Charges'!I46</f>
        <v>0</v>
      </c>
      <c r="J46" s="11">
        <f>'Table_1|Latest'!J46-'Table_1|Previous_Charges'!J46</f>
        <v>0</v>
      </c>
      <c r="K46" s="11">
        <f>'Table_1|Latest'!K46-'Table_1|Previous_Charges'!K46</f>
        <v>0</v>
      </c>
      <c r="L46" s="11">
        <f>'Table_1|Latest'!L46-'Table_1|Previous_Charges'!L46</f>
        <v>0</v>
      </c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0" customHeight="1" x14ac:dyDescent="0.25">
      <c r="B47" s="4" t="s">
        <v>98</v>
      </c>
      <c r="C47" s="5"/>
      <c r="D47" s="5"/>
      <c r="E47" s="11">
        <f>'Table_1|Latest'!E47-'Table_1|Previous_Charges'!E47</f>
        <v>0</v>
      </c>
      <c r="F47" s="11">
        <f>'Table_1|Latest'!F47-'Table_1|Previous_Charges'!F47</f>
        <v>0</v>
      </c>
      <c r="G47" s="11">
        <f>'Table_1|Latest'!G47-'Table_1|Previous_Charges'!G47</f>
        <v>0</v>
      </c>
      <c r="H47" s="11">
        <f>'Table_1|Latest'!H47-'Table_1|Previous_Charges'!H47</f>
        <v>0</v>
      </c>
      <c r="I47" s="11">
        <f>'Table_1|Latest'!I47-'Table_1|Previous_Charges'!I47</f>
        <v>0</v>
      </c>
      <c r="J47" s="11">
        <f>'Table_1|Latest'!J47-'Table_1|Previous_Charges'!J47</f>
        <v>0</v>
      </c>
      <c r="K47" s="11">
        <f>'Table_1|Latest'!K47-'Table_1|Previous_Charges'!K47</f>
        <v>0</v>
      </c>
      <c r="L47" s="11">
        <f>'Table_1|Latest'!L47-'Table_1|Previous_Charges'!L47</f>
        <v>0</v>
      </c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30" customHeight="1" x14ac:dyDescent="0.25">
      <c r="B48" s="4" t="s">
        <v>99</v>
      </c>
      <c r="C48" s="5"/>
      <c r="D48" s="5"/>
      <c r="E48" s="11">
        <f>'Table_1|Latest'!E48-'Table_1|Previous_Charges'!E48</f>
        <v>0</v>
      </c>
      <c r="F48" s="11">
        <f>'Table_1|Latest'!F48-'Table_1|Previous_Charges'!F48</f>
        <v>0</v>
      </c>
      <c r="G48" s="11">
        <f>'Table_1|Latest'!G48-'Table_1|Previous_Charges'!G48</f>
        <v>0</v>
      </c>
      <c r="H48" s="11">
        <f>'Table_1|Latest'!H48-'Table_1|Previous_Charges'!H48</f>
        <v>0</v>
      </c>
      <c r="I48" s="11">
        <f>'Table_1|Latest'!I48-'Table_1|Previous_Charges'!I48</f>
        <v>0</v>
      </c>
      <c r="J48" s="11">
        <f>'Table_1|Latest'!J48-'Table_1|Previous_Charges'!J48</f>
        <v>0</v>
      </c>
      <c r="K48" s="11">
        <f>'Table_1|Latest'!K48-'Table_1|Previous_Charges'!K48</f>
        <v>0</v>
      </c>
      <c r="L48" s="11">
        <f>'Table_1|Latest'!L48-'Table_1|Previous_Charges'!L48</f>
        <v>0</v>
      </c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30" customHeight="1" x14ac:dyDescent="0.25">
      <c r="B49" s="4" t="s">
        <v>100</v>
      </c>
      <c r="C49" s="5"/>
      <c r="D49" s="5"/>
      <c r="E49" s="11">
        <f>'Table_1|Latest'!E49-'Table_1|Previous_Charges'!E49</f>
        <v>0</v>
      </c>
      <c r="F49" s="11">
        <f>'Table_1|Latest'!F49-'Table_1|Previous_Charges'!F49</f>
        <v>0</v>
      </c>
      <c r="G49" s="11">
        <f>'Table_1|Latest'!G49-'Table_1|Previous_Charges'!G49</f>
        <v>0</v>
      </c>
      <c r="H49" s="11">
        <f>'Table_1|Latest'!H49-'Table_1|Previous_Charges'!H49</f>
        <v>0</v>
      </c>
      <c r="I49" s="11">
        <f>'Table_1|Latest'!I49-'Table_1|Previous_Charges'!I49</f>
        <v>0</v>
      </c>
      <c r="J49" s="11">
        <f>'Table_1|Latest'!J49-'Table_1|Previous_Charges'!J49</f>
        <v>0</v>
      </c>
      <c r="K49" s="11">
        <f>'Table_1|Latest'!K49-'Table_1|Previous_Charges'!K49</f>
        <v>0</v>
      </c>
      <c r="L49" s="11">
        <f>'Table_1|Latest'!L49-'Table_1|Previous_Charges'!L49</f>
        <v>0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30" customHeight="1" x14ac:dyDescent="0.25">
      <c r="B50" s="6" t="s">
        <v>101</v>
      </c>
      <c r="C50" s="7"/>
      <c r="D50" s="7"/>
      <c r="E50" s="10">
        <f>'Table_1|Latest'!E50-'Table_1|Previous_Charges'!E50</f>
        <v>0</v>
      </c>
      <c r="F50" s="10">
        <f>'Table_1|Latest'!F50-'Table_1|Previous_Charges'!F50</f>
        <v>0</v>
      </c>
      <c r="G50" s="10">
        <f>'Table_1|Latest'!G50-'Table_1|Previous_Charges'!G50</f>
        <v>0</v>
      </c>
      <c r="H50" s="10">
        <f>'Table_1|Latest'!H50-'Table_1|Previous_Charges'!H50</f>
        <v>0</v>
      </c>
      <c r="I50" s="10">
        <f>'Table_1|Latest'!I50-'Table_1|Previous_Charges'!I50</f>
        <v>0</v>
      </c>
      <c r="J50" s="10">
        <f>'Table_1|Latest'!J50-'Table_1|Previous_Charges'!J50</f>
        <v>0</v>
      </c>
      <c r="K50" s="10">
        <f>'Table_1|Latest'!K50-'Table_1|Previous_Charges'!K50</f>
        <v>0</v>
      </c>
      <c r="L50" s="10">
        <f>'Table_1|Latest'!L50-'Table_1|Previous_Charges'!L50</f>
        <v>0</v>
      </c>
      <c r="M50" s="10" t="str">
        <f t="shared" ref="M50:V50" si="6">IF(M6="","",SUM(M46:M49))</f>
        <v/>
      </c>
      <c r="N50" s="10" t="str">
        <f t="shared" si="6"/>
        <v/>
      </c>
      <c r="O50" s="10" t="str">
        <f t="shared" si="6"/>
        <v/>
      </c>
      <c r="P50" s="10" t="str">
        <f t="shared" si="6"/>
        <v/>
      </c>
      <c r="Q50" s="10" t="str">
        <f t="shared" si="6"/>
        <v/>
      </c>
      <c r="R50" s="10" t="str">
        <f t="shared" si="6"/>
        <v/>
      </c>
      <c r="S50" s="10" t="str">
        <f t="shared" si="6"/>
        <v/>
      </c>
      <c r="T50" s="10" t="str">
        <f t="shared" si="6"/>
        <v/>
      </c>
      <c r="U50" s="10" t="str">
        <f t="shared" si="6"/>
        <v/>
      </c>
      <c r="V50" s="10" t="str">
        <f t="shared" si="6"/>
        <v/>
      </c>
    </row>
    <row r="51" spans="2:22" ht="30" customHeight="1" x14ac:dyDescent="0.25">
      <c r="B51" s="6" t="s">
        <v>102</v>
      </c>
      <c r="C51" s="7"/>
      <c r="D51" s="7"/>
      <c r="E51" s="10">
        <f>'Table_1|Latest'!E51-'Table_1|Previous_Charges'!E51</f>
        <v>0</v>
      </c>
      <c r="F51" s="10">
        <f>'Table_1|Latest'!F51-'Table_1|Previous_Charges'!F51</f>
        <v>0</v>
      </c>
      <c r="G51" s="10">
        <f>'Table_1|Latest'!G51-'Table_1|Previous_Charges'!G51</f>
        <v>0</v>
      </c>
      <c r="H51" s="10">
        <f>'Table_1|Latest'!H51-'Table_1|Previous_Charges'!H51</f>
        <v>0</v>
      </c>
      <c r="I51" s="10">
        <f>'Table_1|Latest'!I51-'Table_1|Previous_Charges'!I51</f>
        <v>0</v>
      </c>
      <c r="J51" s="10">
        <f>'Table_1|Latest'!J51-'Table_1|Previous_Charges'!J51</f>
        <v>0</v>
      </c>
      <c r="K51" s="10">
        <f>'Table_1|Latest'!K51-'Table_1|Previous_Charges'!K51</f>
        <v>0</v>
      </c>
      <c r="L51" s="10">
        <f>'Table_1|Latest'!L51-'Table_1|Previous_Charges'!L51</f>
        <v>0</v>
      </c>
      <c r="M51" s="10" t="str">
        <f t="shared" ref="M51:V51" si="7">IF(M6="","",M45-M50)</f>
        <v/>
      </c>
      <c r="N51" s="10" t="str">
        <f t="shared" si="7"/>
        <v/>
      </c>
      <c r="O51" s="10" t="str">
        <f t="shared" si="7"/>
        <v/>
      </c>
      <c r="P51" s="10" t="str">
        <f t="shared" si="7"/>
        <v/>
      </c>
      <c r="Q51" s="10" t="str">
        <f t="shared" si="7"/>
        <v/>
      </c>
      <c r="R51" s="10" t="str">
        <f t="shared" si="7"/>
        <v/>
      </c>
      <c r="S51" s="10" t="str">
        <f t="shared" si="7"/>
        <v/>
      </c>
      <c r="T51" s="10" t="str">
        <f t="shared" si="7"/>
        <v/>
      </c>
      <c r="U51" s="10" t="str">
        <f t="shared" si="7"/>
        <v/>
      </c>
      <c r="V51" s="10" t="str">
        <f t="shared" si="7"/>
        <v/>
      </c>
    </row>
    <row r="52" spans="2:22" ht="30" customHeight="1" x14ac:dyDescent="0.25">
      <c r="B52" s="4" t="s">
        <v>103</v>
      </c>
      <c r="C52" s="5"/>
      <c r="D52" s="5"/>
      <c r="E52" s="11">
        <f>'Table_1|Latest'!E52-'Table_1|Previous_Charges'!E52</f>
        <v>0</v>
      </c>
      <c r="F52" s="11">
        <f>'Table_1|Latest'!F52-'Table_1|Previous_Charges'!F52</f>
        <v>0</v>
      </c>
      <c r="G52" s="11">
        <f>'Table_1|Latest'!G52-'Table_1|Previous_Charges'!G52</f>
        <v>0</v>
      </c>
      <c r="H52" s="11">
        <f>'Table_1|Latest'!H52-'Table_1|Previous_Charges'!H52</f>
        <v>0</v>
      </c>
      <c r="I52" s="11">
        <f>'Table_1|Latest'!I52-'Table_1|Previous_Charges'!I52</f>
        <v>0</v>
      </c>
      <c r="J52" s="11">
        <f>'Table_1|Latest'!J52-'Table_1|Previous_Charges'!J52</f>
        <v>0</v>
      </c>
      <c r="K52" s="11">
        <f>'Table_1|Latest'!K52-'Table_1|Previous_Charges'!K52</f>
        <v>0</v>
      </c>
      <c r="L52" s="11">
        <f>'Table_1|Latest'!L52-'Table_1|Previous_Charges'!L52</f>
        <v>0</v>
      </c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30" customHeight="1" x14ac:dyDescent="0.25">
      <c r="B53" s="4" t="s">
        <v>104</v>
      </c>
      <c r="C53" s="5"/>
      <c r="D53" s="5"/>
      <c r="E53" s="11">
        <f>'Table_1|Latest'!E53-'Table_1|Previous_Charges'!E53</f>
        <v>0</v>
      </c>
      <c r="F53" s="11">
        <f>'Table_1|Latest'!F53-'Table_1|Previous_Charges'!F53</f>
        <v>0</v>
      </c>
      <c r="G53" s="11">
        <f>'Table_1|Latest'!G53-'Table_1|Previous_Charges'!G53</f>
        <v>0</v>
      </c>
      <c r="H53" s="11">
        <f>'Table_1|Latest'!H53-'Table_1|Previous_Charges'!H53</f>
        <v>0</v>
      </c>
      <c r="I53" s="11">
        <f>'Table_1|Latest'!I53-'Table_1|Previous_Charges'!I53</f>
        <v>0</v>
      </c>
      <c r="J53" s="11">
        <f>'Table_1|Latest'!J53-'Table_1|Previous_Charges'!J53</f>
        <v>0</v>
      </c>
      <c r="K53" s="11">
        <f>'Table_1|Latest'!K53-'Table_1|Previous_Charges'!K53</f>
        <v>0</v>
      </c>
      <c r="L53" s="11">
        <f>'Table_1|Latest'!L53-'Table_1|Previous_Charges'!L53</f>
        <v>0</v>
      </c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30" customHeight="1" x14ac:dyDescent="0.25">
      <c r="B54" s="6" t="s">
        <v>105</v>
      </c>
      <c r="C54" s="7"/>
      <c r="D54" s="7"/>
      <c r="E54" s="11">
        <f>'Table_1|Latest'!E54-'Table_1|Previous_Charges'!E54</f>
        <v>0</v>
      </c>
      <c r="F54" s="11">
        <f>'Table_1|Latest'!F54-'Table_1|Previous_Charges'!F54</f>
        <v>0</v>
      </c>
      <c r="G54" s="11">
        <f>'Table_1|Latest'!G54-'Table_1|Previous_Charges'!G54</f>
        <v>0</v>
      </c>
      <c r="H54" s="11">
        <f>'Table_1|Latest'!H54-'Table_1|Previous_Charges'!H54</f>
        <v>0</v>
      </c>
      <c r="I54" s="11">
        <f>'Table_1|Latest'!I54-'Table_1|Previous_Charges'!I54</f>
        <v>0</v>
      </c>
      <c r="J54" s="11">
        <f>'Table_1|Latest'!J54-'Table_1|Previous_Charges'!J54</f>
        <v>0</v>
      </c>
      <c r="K54" s="11">
        <f>'Table_1|Latest'!K54-'Table_1|Previous_Charges'!K54</f>
        <v>0</v>
      </c>
      <c r="L54" s="11">
        <f>'Table_1|Latest'!L54-'Table_1|Previous_Charges'!L54</f>
        <v>0</v>
      </c>
      <c r="M54" s="11" t="str">
        <f t="shared" ref="M54:V54" si="8">IF(M6="","",M53-M44-M38+M47)</f>
        <v/>
      </c>
      <c r="N54" s="11" t="str">
        <f t="shared" si="8"/>
        <v/>
      </c>
      <c r="O54" s="11" t="str">
        <f t="shared" si="8"/>
        <v/>
      </c>
      <c r="P54" s="11" t="str">
        <f t="shared" si="8"/>
        <v/>
      </c>
      <c r="Q54" s="11" t="str">
        <f t="shared" si="8"/>
        <v/>
      </c>
      <c r="R54" s="11" t="str">
        <f t="shared" si="8"/>
        <v/>
      </c>
      <c r="S54" s="11" t="str">
        <f t="shared" si="8"/>
        <v/>
      </c>
      <c r="T54" s="11" t="str">
        <f t="shared" si="8"/>
        <v/>
      </c>
      <c r="U54" s="11" t="str">
        <f t="shared" si="8"/>
        <v/>
      </c>
      <c r="V54" s="11" t="str">
        <f t="shared" si="8"/>
        <v/>
      </c>
    </row>
    <row r="55" spans="2:22" ht="30" customHeight="1" x14ac:dyDescent="0.25">
      <c r="B55" s="6" t="s">
        <v>106</v>
      </c>
      <c r="C55" s="7"/>
      <c r="D55" s="7"/>
      <c r="E55" s="12">
        <f>'Table_1|Latest'!E55-'Table_1|Previous_Charges'!E55</f>
        <v>0</v>
      </c>
      <c r="F55" s="12">
        <f>'Table_1|Latest'!F55-'Table_1|Previous_Charges'!F55</f>
        <v>0</v>
      </c>
      <c r="G55" s="12">
        <f>'Table_1|Latest'!G55-'Table_1|Previous_Charges'!G55</f>
        <v>0</v>
      </c>
      <c r="H55" s="12">
        <f>'Table_1|Latest'!H55-'Table_1|Previous_Charges'!H55</f>
        <v>0</v>
      </c>
      <c r="I55" s="12">
        <f>'Table_1|Latest'!I55-'Table_1|Previous_Charges'!I55</f>
        <v>0</v>
      </c>
      <c r="J55" s="12">
        <f>'Table_1|Latest'!J55-'Table_1|Previous_Charges'!J55</f>
        <v>0</v>
      </c>
      <c r="K55" s="12">
        <f>'Table_1|Latest'!K55-'Table_1|Previous_Charges'!K55</f>
        <v>0</v>
      </c>
      <c r="L55" s="12">
        <f>'Table_1|Latest'!L55-'Table_1|Previous_Charges'!L55</f>
        <v>0</v>
      </c>
      <c r="M55" s="12" t="str">
        <f t="shared" ref="M55:V55" si="9">IF(M6="","",IFERROR(M38/L38-1,0))</f>
        <v/>
      </c>
      <c r="N55" s="12" t="str">
        <f t="shared" si="9"/>
        <v/>
      </c>
      <c r="O55" s="12" t="str">
        <f t="shared" si="9"/>
        <v/>
      </c>
      <c r="P55" s="12" t="str">
        <f t="shared" si="9"/>
        <v/>
      </c>
      <c r="Q55" s="12" t="str">
        <f t="shared" si="9"/>
        <v/>
      </c>
      <c r="R55" s="12" t="str">
        <f t="shared" si="9"/>
        <v/>
      </c>
      <c r="S55" s="12" t="str">
        <f t="shared" si="9"/>
        <v/>
      </c>
      <c r="T55" s="12" t="str">
        <f t="shared" si="9"/>
        <v/>
      </c>
      <c r="U55" s="12" t="str">
        <f t="shared" si="9"/>
        <v/>
      </c>
      <c r="V55" s="12" t="str">
        <f t="shared" si="9"/>
        <v/>
      </c>
    </row>
    <row r="56" spans="2:22" ht="30" customHeight="1" x14ac:dyDescent="0.25">
      <c r="B56" s="4" t="s">
        <v>107</v>
      </c>
      <c r="C56" s="5"/>
      <c r="D56" s="5"/>
      <c r="E56" s="12">
        <f>'Table_1|Latest'!E56-'Table_1|Previous_Charges'!E56</f>
        <v>0</v>
      </c>
      <c r="F56" s="12">
        <f>'Table_1|Latest'!F56-'Table_1|Previous_Charges'!F56</f>
        <v>0</v>
      </c>
      <c r="G56" s="12">
        <f>'Table_1|Latest'!G56-'Table_1|Previous_Charges'!G56</f>
        <v>0</v>
      </c>
      <c r="H56" s="12">
        <f>'Table_1|Latest'!H56-'Table_1|Previous_Charges'!H56</f>
        <v>0</v>
      </c>
      <c r="I56" s="12">
        <f>'Table_1|Latest'!I56-'Table_1|Previous_Charges'!I56</f>
        <v>0</v>
      </c>
      <c r="J56" s="12">
        <f>'Table_1|Latest'!J56-'Table_1|Previous_Charges'!J56</f>
        <v>0</v>
      </c>
      <c r="K56" s="12">
        <f>'Table_1|Latest'!K56-'Table_1|Previous_Charges'!K56</f>
        <v>0</v>
      </c>
      <c r="L56" s="12">
        <f>'Table_1|Latest'!L56-'Table_1|Previous_Charges'!L56</f>
        <v>0</v>
      </c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8" spans="2:22" x14ac:dyDescent="0.25">
      <c r="B58" s="193" t="s">
        <v>128</v>
      </c>
      <c r="C58" s="193"/>
      <c r="D58" s="193"/>
    </row>
    <row r="59" spans="2:22" x14ac:dyDescent="0.25">
      <c r="B59" s="193"/>
      <c r="C59" s="193"/>
      <c r="D59" s="193"/>
    </row>
  </sheetData>
  <mergeCells count="10">
    <mergeCell ref="C3:D3"/>
    <mergeCell ref="C2:D2"/>
    <mergeCell ref="B6:B8"/>
    <mergeCell ref="C6:C8"/>
    <mergeCell ref="D6:D8"/>
    <mergeCell ref="B31:B32"/>
    <mergeCell ref="B34:B35"/>
    <mergeCell ref="B58:D59"/>
    <mergeCell ref="B10:D10"/>
    <mergeCell ref="C4:D4"/>
  </mergeCells>
  <conditionalFormatting sqref="E12:V56">
    <cfRule type="expression" dxfId="21" priority="10">
      <formula>E$6&lt;&gt;""</formula>
    </cfRule>
  </conditionalFormatting>
  <conditionalFormatting sqref="E16:V16 E24:V24 E36:V36 E38:V38 E44:V45 E50:V51 E54:V55">
    <cfRule type="expression" dxfId="20" priority="9">
      <formula>E$6&lt;&gt;""</formula>
    </cfRule>
  </conditionalFormatting>
  <conditionalFormatting sqref="E6:V8">
    <cfRule type="expression" dxfId="19" priority="4">
      <formula>E$6&lt;&gt;""</formula>
    </cfRule>
  </conditionalFormatting>
  <conditionalFormatting sqref="E6:V8">
    <cfRule type="expression" dxfId="18" priority="2">
      <formula>E$6&lt;&gt;""</formula>
    </cfRule>
  </conditionalFormatting>
  <conditionalFormatting sqref="E10:V10">
    <cfRule type="expression" dxfId="17" priority="1">
      <formula>E$6&lt;&gt;""</formula>
    </cfRule>
  </conditionalFormatting>
  <hyperlinks>
    <hyperlink ref="I10" r:id="rId1" display="Published"/>
    <hyperlink ref="H10" r:id="rId2" display="Published"/>
    <hyperlink ref="G10" r:id="rId3" display="Published"/>
    <hyperlink ref="F10" r:id="rId4" display="Published"/>
    <hyperlink ref="E10" r:id="rId5" display="Published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0" tint="-0.499984740745262"/>
  </sheetPr>
  <dimension ref="B2:V59"/>
  <sheetViews>
    <sheetView workbookViewId="0">
      <pane xSplit="4" ySplit="8" topLeftCell="E9" activePane="bottomRight" state="frozen"/>
      <selection activeCell="D11" sqref="D11"/>
      <selection pane="topRight" activeCell="D11" sqref="D11"/>
      <selection pane="bottomLeft" activeCell="D11" sqref="D11"/>
      <selection pane="bottomRight" activeCell="E10" sqref="E10:V10"/>
    </sheetView>
  </sheetViews>
  <sheetFormatPr defaultRowHeight="15" x14ac:dyDescent="0.25"/>
  <cols>
    <col min="1" max="1" width="2.85546875" customWidth="1"/>
    <col min="2" max="2" width="57.140625" customWidth="1"/>
    <col min="3" max="22" width="14.28515625" customWidth="1"/>
    <col min="23" max="23" width="2.85546875" customWidth="1"/>
  </cols>
  <sheetData>
    <row r="2" spans="2:22" ht="30" customHeight="1" x14ac:dyDescent="0.25">
      <c r="B2" s="14" t="s">
        <v>126</v>
      </c>
      <c r="C2" s="197" t="str">
        <f>Control!$C$2</f>
        <v>[DNO Name]</v>
      </c>
      <c r="D2" s="197"/>
    </row>
    <row r="3" spans="2:22" ht="30" customHeight="1" x14ac:dyDescent="0.25">
      <c r="B3" s="14" t="s">
        <v>6</v>
      </c>
      <c r="C3" s="197" t="str">
        <f>Control!$C$6</f>
        <v>May 2018</v>
      </c>
      <c r="D3" s="197"/>
    </row>
    <row r="4" spans="2:22" ht="30" customHeight="1" x14ac:dyDescent="0.25">
      <c r="B4" s="14" t="s">
        <v>127</v>
      </c>
      <c r="C4" s="197" t="str">
        <f>"Variance between table 1 at "&amp;Control!C7&amp;" and "&amp;Control!C6</f>
        <v>Variance between table 1 at February 2018 and May 2018</v>
      </c>
      <c r="D4" s="197"/>
    </row>
    <row r="6" spans="2:22" x14ac:dyDescent="0.25">
      <c r="B6" s="190" t="s">
        <v>108</v>
      </c>
      <c r="C6" s="190" t="s">
        <v>109</v>
      </c>
      <c r="D6" s="190" t="s">
        <v>110</v>
      </c>
      <c r="E6" s="15" t="str">
        <f>IF(E8="","","t"&amp;TEXT(LEFT(E$8,4)-LEFT(Control!$C$11,4),"+0;-0;"))</f>
        <v>t-3</v>
      </c>
      <c r="F6" s="15" t="str">
        <f>IF(F8="","","t"&amp;TEXT(LEFT(F$8,4)-LEFT(Control!$C$11,4),"+0;-0;"))</f>
        <v>t-2</v>
      </c>
      <c r="G6" s="15" t="str">
        <f>IF(G8="","","t"&amp;TEXT(LEFT(G$8,4)-LEFT(Control!$C$11,4),"+0;-0;"))</f>
        <v>t-1</v>
      </c>
      <c r="H6" s="15" t="str">
        <f>IF(H8="","","t"&amp;TEXT(LEFT(H$8,4)-LEFT(Control!$C$11,4),"+0;-0;"))</f>
        <v>t</v>
      </c>
      <c r="I6" s="15" t="str">
        <f>IF(I8="","","t"&amp;TEXT(LEFT(I$8,4)-LEFT(Control!$C$11,4),"+0;-0;"))</f>
        <v>t+1</v>
      </c>
      <c r="J6" s="125" t="str">
        <f>IF(J8="","","t"&amp;TEXT(LEFT(J$8,4)-LEFT(Control!$C$11,4),"+0;-0;"))</f>
        <v>t+2</v>
      </c>
      <c r="K6" s="125" t="str">
        <f>IF(K8="","","t"&amp;TEXT(LEFT(K$8,4)-LEFT(Control!$C$11,4),"+0;-0;"))</f>
        <v>t+3</v>
      </c>
      <c r="L6" s="125" t="str">
        <f>IF(L8="","","t"&amp;TEXT(LEFT(L$8,4)-LEFT(Control!$C$11,4),"+0;-0;"))</f>
        <v>t+4</v>
      </c>
      <c r="M6" s="125" t="str">
        <f>IF(M8="","","t"&amp;TEXT(LEFT(M$8,4)-LEFT(Control!$C$11,4),"+0;-0;"))</f>
        <v/>
      </c>
      <c r="N6" s="125" t="str">
        <f>IF(N8="","","t"&amp;TEXT(LEFT(N$8,4)-LEFT(Control!$C$11,4),"+0;-0;"))</f>
        <v/>
      </c>
      <c r="O6" s="125" t="str">
        <f>IF(O8="","","t"&amp;TEXT(LEFT(O$8,4)-LEFT(Control!$C$11,4),"+0;-0;"))</f>
        <v/>
      </c>
      <c r="P6" s="125" t="str">
        <f>IF(P8="","","t"&amp;TEXT(LEFT(P$8,4)-LEFT(Control!$C$11,4),"+0;-0;"))</f>
        <v/>
      </c>
      <c r="Q6" s="125" t="str">
        <f>IF(Q8="","","t"&amp;TEXT(LEFT(Q$8,4)-LEFT(Control!$C$11,4),"+0;-0;"))</f>
        <v/>
      </c>
      <c r="R6" s="125" t="str">
        <f>IF(R8="","","t"&amp;TEXT(LEFT(R$8,4)-LEFT(Control!$C$11,4),"+0;-0;"))</f>
        <v/>
      </c>
      <c r="S6" s="125" t="str">
        <f>IF(S8="","","t"&amp;TEXT(LEFT(S$8,4)-LEFT(Control!$C$11,4),"+0;-0;"))</f>
        <v/>
      </c>
      <c r="T6" s="125" t="str">
        <f>IF(T8="","","t"&amp;TEXT(LEFT(T$8,4)-LEFT(Control!$C$11,4),"+0;-0;"))</f>
        <v/>
      </c>
      <c r="U6" s="125" t="str">
        <f>IF(U8="","","t"&amp;TEXT(LEFT(U$8,4)-LEFT(Control!$C$11,4),"+0;-0;"))</f>
        <v/>
      </c>
      <c r="V6" s="125" t="str">
        <f>IF(V8="","","t"&amp;TEXT(LEFT(V$8,4)-LEFT(Control!$C$11,4),"+0;-0;"))</f>
        <v/>
      </c>
    </row>
    <row r="7" spans="2:22" x14ac:dyDescent="0.25">
      <c r="B7" s="190"/>
      <c r="C7" s="190"/>
      <c r="D7" s="190"/>
      <c r="E7" s="15" t="str">
        <f>IF(E$8="","",INDEX(Lists!$E$3:$E$17,MATCH(E$8,Lists!$D$3:$D$17,0)))</f>
        <v>RIIO-ED1</v>
      </c>
      <c r="F7" s="15" t="str">
        <f>IF(F$8="","",INDEX(Lists!$E$3:$E$17,MATCH(F$8,Lists!$D$3:$D$17,0)))</f>
        <v>RIIO-ED1</v>
      </c>
      <c r="G7" s="15" t="str">
        <f>IF(G$8="","",INDEX(Lists!$E$3:$E$17,MATCH(G$8,Lists!$D$3:$D$17,0)))</f>
        <v>RIIO-ED1</v>
      </c>
      <c r="H7" s="15" t="str">
        <f>IF(H$8="","",INDEX(Lists!$E$3:$E$17,MATCH(H$8,Lists!$D$3:$D$17,0)))</f>
        <v>RIIO-ED1</v>
      </c>
      <c r="I7" s="15" t="str">
        <f>IF(I$8="","",INDEX(Lists!$E$3:$E$17,MATCH(I$8,Lists!$D$3:$D$17,0)))</f>
        <v>RIIO-ED1</v>
      </c>
      <c r="J7" s="125" t="str">
        <f>IF(J$8="","",INDEX(Lists!$E$3:$E$17,MATCH(J$8,Lists!$D$3:$D$17,0)))</f>
        <v>RIIO-ED1</v>
      </c>
      <c r="K7" s="125" t="str">
        <f>IF(K$8="","",INDEX(Lists!$E$3:$E$17,MATCH(K$8,Lists!$D$3:$D$17,0)))</f>
        <v>RIIO-ED1</v>
      </c>
      <c r="L7" s="125" t="str">
        <f>IF(L$8="","",INDEX(Lists!$E$3:$E$17,MATCH(L$8,Lists!$D$3:$D$17,0)))</f>
        <v>RIIO-ED1</v>
      </c>
      <c r="M7" s="125" t="str">
        <f>IF(M$8="","",INDEX(Lists!$E$3:$E$17,MATCH(M$8,Lists!$D$3:$D$17,0)))</f>
        <v/>
      </c>
      <c r="N7" s="125" t="str">
        <f>IF(N$8="","",INDEX(Lists!$E$3:$E$17,MATCH(N$8,Lists!$D$3:$D$17,0)))</f>
        <v/>
      </c>
      <c r="O7" s="125" t="str">
        <f>IF(O$8="","",INDEX(Lists!$E$3:$E$17,MATCH(O$8,Lists!$D$3:$D$17,0)))</f>
        <v/>
      </c>
      <c r="P7" s="125" t="str">
        <f>IF(P$8="","",INDEX(Lists!$E$3:$E$17,MATCH(P$8,Lists!$D$3:$D$17,0)))</f>
        <v/>
      </c>
      <c r="Q7" s="125" t="str">
        <f>IF(Q$8="","",INDEX(Lists!$E$3:$E$17,MATCH(Q$8,Lists!$D$3:$D$17,0)))</f>
        <v/>
      </c>
      <c r="R7" s="125" t="str">
        <f>IF(R$8="","",INDEX(Lists!$E$3:$E$17,MATCH(R$8,Lists!$D$3:$D$17,0)))</f>
        <v/>
      </c>
      <c r="S7" s="125" t="str">
        <f>IF(S$8="","",INDEX(Lists!$E$3:$E$17,MATCH(S$8,Lists!$D$3:$D$17,0)))</f>
        <v/>
      </c>
      <c r="T7" s="125" t="str">
        <f>IF(T$8="","",INDEX(Lists!$E$3:$E$17,MATCH(T$8,Lists!$D$3:$D$17,0)))</f>
        <v/>
      </c>
      <c r="U7" s="125" t="str">
        <f>IF(U$8="","",INDEX(Lists!$E$3:$E$17,MATCH(U$8,Lists!$D$3:$D$17,0)))</f>
        <v/>
      </c>
      <c r="V7" s="125" t="str">
        <f>IF(V$8="","",INDEX(Lists!$E$3:$E$17,MATCH(V$8,Lists!$D$3:$D$17,0)))</f>
        <v/>
      </c>
    </row>
    <row r="8" spans="2:22" x14ac:dyDescent="0.25">
      <c r="B8" s="190"/>
      <c r="C8" s="190"/>
      <c r="D8" s="190"/>
      <c r="E8" s="15" t="str">
        <f>Control!$C$19</f>
        <v>2015/16</v>
      </c>
      <c r="F8" s="15" t="str">
        <f>IF(OR(E$8=Control!$C$22,E$8=""),"",LEFT(E$8,4)+1&amp;"/"&amp;RIGHT(E$8,2)+1)</f>
        <v>2016/17</v>
      </c>
      <c r="G8" s="15" t="str">
        <f>IF(OR(F$8=Control!$C$22,F$8=""),"",LEFT(F$8,4)+1&amp;"/"&amp;RIGHT(F$8,2)+1)</f>
        <v>2017/18</v>
      </c>
      <c r="H8" s="15" t="str">
        <f>IF(OR(G$8=Control!$C$22,G$8=""),"",LEFT(G$8,4)+1&amp;"/"&amp;RIGHT(G$8,2)+1)</f>
        <v>2018/19</v>
      </c>
      <c r="I8" s="15" t="str">
        <f>IF(OR(H$8=Control!$C$22,H$8=""),"",LEFT(H$8,4)+1&amp;"/"&amp;RIGHT(H$8,2)+1)</f>
        <v>2019/20</v>
      </c>
      <c r="J8" s="125" t="str">
        <f>IF(OR(I$8=Control!$C$22,I$8=""),"",LEFT(I$8,4)+1&amp;"/"&amp;RIGHT(I$8,2)+1)</f>
        <v>2020/21</v>
      </c>
      <c r="K8" s="125" t="str">
        <f>IF(OR(J$8=Control!$C$22,J$8=""),"",LEFT(J$8,4)+1&amp;"/"&amp;RIGHT(J$8,2)+1)</f>
        <v>2021/22</v>
      </c>
      <c r="L8" s="125" t="str">
        <f>IF(OR(K$8=Control!$C$22,K$8=""),"",LEFT(K$8,4)+1&amp;"/"&amp;RIGHT(K$8,2)+1)</f>
        <v>2022/23</v>
      </c>
      <c r="M8" s="125" t="str">
        <f>IF(OR(L$8=Control!$C$22,L$8=""),"",LEFT(L$8,4)+1&amp;"/"&amp;RIGHT(L$8,2)+1)</f>
        <v/>
      </c>
      <c r="N8" s="125" t="str">
        <f>IF(OR(M$8=Control!$C$22,M$8=""),"",LEFT(M$8,4)+1&amp;"/"&amp;RIGHT(M$8,2)+1)</f>
        <v/>
      </c>
      <c r="O8" s="125" t="str">
        <f>IF(OR(N$8=Control!$C$22,N$8=""),"",LEFT(N$8,4)+1&amp;"/"&amp;RIGHT(N$8,2)+1)</f>
        <v/>
      </c>
      <c r="P8" s="125" t="str">
        <f>IF(OR(O$8=Control!$C$22,O$8=""),"",LEFT(O$8,4)+1&amp;"/"&amp;RIGHT(O$8,2)+1)</f>
        <v/>
      </c>
      <c r="Q8" s="125" t="str">
        <f>IF(OR(P$8=Control!$C$22,P$8=""),"",LEFT(P$8,4)+1&amp;"/"&amp;RIGHT(P$8,2)+1)</f>
        <v/>
      </c>
      <c r="R8" s="125" t="str">
        <f>IF(OR(Q$8=Control!$C$22,Q$8=""),"",LEFT(Q$8,4)+1&amp;"/"&amp;RIGHT(Q$8,2)+1)</f>
        <v/>
      </c>
      <c r="S8" s="125" t="str">
        <f>IF(OR(R$8=Control!$C$22,R$8=""),"",LEFT(R$8,4)+1&amp;"/"&amp;RIGHT(R$8,2)+1)</f>
        <v/>
      </c>
      <c r="T8" s="125" t="str">
        <f>IF(OR(S$8=Control!$C$22,S$8=""),"",LEFT(S$8,4)+1&amp;"/"&amp;RIGHT(S$8,2)+1)</f>
        <v/>
      </c>
      <c r="U8" s="125" t="str">
        <f>IF(OR(T$8=Control!$C$22,T$8=""),"",LEFT(T$8,4)+1&amp;"/"&amp;RIGHT(T$8,2)+1)</f>
        <v/>
      </c>
      <c r="V8" s="125" t="str">
        <f>IF(OR(U$8=Control!$C$22,U$8=""),"",LEFT(U$8,4)+1&amp;"/"&amp;RIGHT(U$8,2)+1)</f>
        <v/>
      </c>
    </row>
    <row r="10" spans="2:22" ht="30" customHeight="1" x14ac:dyDescent="0.25">
      <c r="B10" s="194" t="s">
        <v>197</v>
      </c>
      <c r="C10" s="195"/>
      <c r="D10" s="196"/>
      <c r="E10" s="3" t="str">
        <f>IF(E8="","",IF(LEFT(E$8,4)&lt;=LEFT(Control!$C$20,4),"Published","Illustrative - See Table 3"))</f>
        <v>Published</v>
      </c>
      <c r="F10" s="3" t="str">
        <f>IF(F8="","",IF(LEFT(F$8,4)&lt;=LEFT(Control!$C$20,4),"Published","Illustrative - See Table 3"))</f>
        <v>Published</v>
      </c>
      <c r="G10" s="3" t="str">
        <f>IF(G8="","",IF(LEFT(G$8,4)&lt;=LEFT(Control!$C$20,4),"Published","Illustrative - See Table 3"))</f>
        <v>Published</v>
      </c>
      <c r="H10" s="3" t="str">
        <f>IF(H8="","",IF(LEFT(H$8,4)&lt;=LEFT(Control!$C$20,4),"Published","Illustrative - See Table 3"))</f>
        <v>Published</v>
      </c>
      <c r="I10" s="3" t="str">
        <f>IF(I8="","",IF(LEFT(I$8,4)&lt;=LEFT(Control!$C$20,4),"Published","Illustrative - See Table 3"))</f>
        <v>Published</v>
      </c>
      <c r="J10" s="123" t="str">
        <f>IF(J8="","",IF(LEFT(J$8,4)&lt;=LEFT(Control!$C$20,4),"Published","Illustrative - See Table 3"))</f>
        <v>Illustrative - See Table 3</v>
      </c>
      <c r="K10" s="123" t="str">
        <f>IF(K8="","",IF(LEFT(K$8,4)&lt;=LEFT(Control!$C$20,4),"Published","Illustrative - See Table 3"))</f>
        <v>Illustrative - See Table 3</v>
      </c>
      <c r="L10" s="123" t="str">
        <f>IF(L8="","",IF(LEFT(L$8,4)&lt;=LEFT(Control!$C$20,4),"Published","Illustrative - See Table 3"))</f>
        <v>Illustrative - See Table 3</v>
      </c>
      <c r="M10" s="123" t="str">
        <f>IF(M8="","",IF(LEFT(M$8,4)&lt;=LEFT(Control!$C$20,4),"Published","Illustrative - See Table 3"))</f>
        <v/>
      </c>
      <c r="N10" s="123" t="str">
        <f>IF(N8="","",IF(LEFT(N$8,4)&lt;=LEFT(Control!$C$20,4),"Published","Illustrative - See Table 3"))</f>
        <v/>
      </c>
      <c r="O10" s="123" t="str">
        <f>IF(O8="","",IF(LEFT(O$8,4)&lt;=LEFT(Control!$C$20,4),"Published","Illustrative - See Table 3"))</f>
        <v/>
      </c>
      <c r="P10" s="123" t="str">
        <f>IF(P8="","",IF(LEFT(P$8,4)&lt;=LEFT(Control!$C$20,4),"Published","Illustrative - See Table 3"))</f>
        <v/>
      </c>
      <c r="Q10" s="123" t="str">
        <f>IF(Q8="","",IF(LEFT(Q$8,4)&lt;=LEFT(Control!$C$20,4),"Published","Illustrative - See Table 3"))</f>
        <v/>
      </c>
      <c r="R10" s="123" t="str">
        <f>IF(R8="","",IF(LEFT(R$8,4)&lt;=LEFT(Control!$C$20,4),"Published","Illustrative - See Table 3"))</f>
        <v/>
      </c>
      <c r="S10" s="123" t="str">
        <f>IF(S8="","",IF(LEFT(S$8,4)&lt;=LEFT(Control!$C$20,4),"Published","Illustrative - See Table 3"))</f>
        <v/>
      </c>
      <c r="T10" s="123" t="str">
        <f>IF(T8="","",IF(LEFT(T$8,4)&lt;=LEFT(Control!$C$20,4),"Published","Illustrative - See Table 3"))</f>
        <v/>
      </c>
      <c r="U10" s="123" t="str">
        <f>IF(U8="","",IF(LEFT(U$8,4)&lt;=LEFT(Control!$C$20,4),"Published","Illustrative - See Table 3"))</f>
        <v/>
      </c>
      <c r="V10" s="123" t="str">
        <f>IF(V8="","",IF(LEFT(V$8,4)&lt;=LEFT(Control!$C$20,4),"Published","Illustrative - See Table 3"))</f>
        <v/>
      </c>
    </row>
    <row r="12" spans="2:22" ht="30" customHeight="1" x14ac:dyDescent="0.25">
      <c r="B12" s="4" t="s">
        <v>24</v>
      </c>
      <c r="C12" s="5" t="s">
        <v>25</v>
      </c>
      <c r="D12" s="5" t="s">
        <v>26</v>
      </c>
      <c r="E12" s="9">
        <f>'Table_1|Latest'!E12-'Table_1|Previous_Charges'!E12</f>
        <v>0</v>
      </c>
      <c r="F12" s="9">
        <f>'Table_1|Latest'!F12-'Table_1|Previous_Charges'!F12</f>
        <v>0</v>
      </c>
      <c r="G12" s="9">
        <f>'Table_1|Latest'!G12-'Table_1|Previous_Charges'!G12</f>
        <v>0</v>
      </c>
      <c r="H12" s="9">
        <f>'Table_1|Latest'!H12-'Table_1|Previous_Charges'!H12</f>
        <v>0</v>
      </c>
      <c r="I12" s="9">
        <f>'Table_1|Latest'!I12-'Table_1|Previous_Charges'!I12</f>
        <v>0</v>
      </c>
      <c r="J12" s="9">
        <f>'Table_1|Latest'!J12-'Table_1|Previous_Charges'!J12</f>
        <v>0</v>
      </c>
      <c r="K12" s="9">
        <f>'Table_1|Latest'!K12-'Table_1|Previous_Charges'!K12</f>
        <v>0</v>
      </c>
      <c r="L12" s="9">
        <f>'Table_1|Latest'!L12-'Table_1|Previous_Charges'!L12</f>
        <v>0</v>
      </c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2:22" ht="30" customHeight="1" x14ac:dyDescent="0.25">
      <c r="B13" s="4" t="s">
        <v>27</v>
      </c>
      <c r="C13" s="5" t="s">
        <v>28</v>
      </c>
      <c r="D13" s="5" t="s">
        <v>26</v>
      </c>
      <c r="E13" s="9">
        <f>'Table_1|Latest'!E13-'Table_1|Previous_Charges'!E13</f>
        <v>0</v>
      </c>
      <c r="F13" s="9">
        <f>'Table_1|Latest'!F13-'Table_1|Previous_Charges'!F13</f>
        <v>0</v>
      </c>
      <c r="G13" s="9">
        <f>'Table_1|Latest'!G13-'Table_1|Previous_Charges'!G13</f>
        <v>0</v>
      </c>
      <c r="H13" s="9">
        <f>'Table_1|Latest'!H13-'Table_1|Previous_Charges'!H13</f>
        <v>0</v>
      </c>
      <c r="I13" s="9">
        <f>'Table_1|Latest'!I13-'Table_1|Previous_Charges'!I13</f>
        <v>0</v>
      </c>
      <c r="J13" s="9">
        <f>'Table_1|Latest'!J13-'Table_1|Previous_Charges'!J13</f>
        <v>0</v>
      </c>
      <c r="K13" s="9">
        <f>'Table_1|Latest'!K13-'Table_1|Previous_Charges'!K13</f>
        <v>0</v>
      </c>
      <c r="L13" s="9">
        <f>'Table_1|Latest'!L13-'Table_1|Previous_Charges'!L13</f>
        <v>0</v>
      </c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2:22" ht="30" customHeight="1" x14ac:dyDescent="0.25">
      <c r="B14" s="4" t="s">
        <v>29</v>
      </c>
      <c r="C14" s="5" t="s">
        <v>30</v>
      </c>
      <c r="D14" s="5" t="s">
        <v>26</v>
      </c>
      <c r="E14" s="9">
        <f>'Table_1|Latest'!E14-'Table_1|Previous_Charges'!E14</f>
        <v>0</v>
      </c>
      <c r="F14" s="9">
        <f>'Table_1|Latest'!F14-'Table_1|Previous_Charges'!F14</f>
        <v>0</v>
      </c>
      <c r="G14" s="9">
        <f>'Table_1|Latest'!G14-'Table_1|Previous_Charges'!G14</f>
        <v>0</v>
      </c>
      <c r="H14" s="9">
        <f>'Table_1|Latest'!H14-'Table_1|Previous_Charges'!H14</f>
        <v>0</v>
      </c>
      <c r="I14" s="9">
        <f>'Table_1|Latest'!I14-'Table_1|Previous_Charges'!I14</f>
        <v>0</v>
      </c>
      <c r="J14" s="9">
        <f>'Table_1|Latest'!J14-'Table_1|Previous_Charges'!J14</f>
        <v>0</v>
      </c>
      <c r="K14" s="9">
        <f>'Table_1|Latest'!K14-'Table_1|Previous_Charges'!K14</f>
        <v>0</v>
      </c>
      <c r="L14" s="9">
        <f>'Table_1|Latest'!L14-'Table_1|Previous_Charges'!L14</f>
        <v>0</v>
      </c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30" customHeight="1" x14ac:dyDescent="0.25">
      <c r="B15" s="4" t="s">
        <v>31</v>
      </c>
      <c r="C15" s="5" t="s">
        <v>32</v>
      </c>
      <c r="D15" s="5" t="s">
        <v>26</v>
      </c>
      <c r="E15" s="8">
        <f>'Table_1|Latest'!E15-'Table_1|Previous_Charges'!E15</f>
        <v>1.0817224478818843</v>
      </c>
      <c r="F15" s="8">
        <f>'Table_1|Latest'!F15-'Table_1|Previous_Charges'!F15</f>
        <v>1.087</v>
      </c>
      <c r="G15" s="8">
        <f>'Table_1|Latest'!G15-'Table_1|Previous_Charges'!G15</f>
        <v>1.121</v>
      </c>
      <c r="H15" s="8">
        <f>'Table_1|Latest'!H15-'Table_1|Previous_Charges'!H15</f>
        <v>1.159</v>
      </c>
      <c r="I15" s="8">
        <f>'Table_1|Latest'!I15-'Table_1|Previous_Charges'!I15</f>
        <v>1.198</v>
      </c>
      <c r="J15" s="8">
        <f>'Table_1|Latest'!J15-'Table_1|Previous_Charges'!J15</f>
        <v>1.236</v>
      </c>
      <c r="K15" s="8">
        <f>'Table_1|Latest'!K15-'Table_1|Previous_Charges'!K15</f>
        <v>1.2769999999999999</v>
      </c>
      <c r="L15" s="8">
        <f>'Table_1|Latest'!L15-'Table_1|Previous_Charges'!L15</f>
        <v>1.319</v>
      </c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2:22" ht="30" customHeight="1" x14ac:dyDescent="0.25">
      <c r="B16" s="6" t="s">
        <v>33</v>
      </c>
      <c r="C16" s="7" t="s">
        <v>34</v>
      </c>
      <c r="D16" s="7" t="s">
        <v>26</v>
      </c>
      <c r="E16" s="10">
        <f>'Table_1|Latest'!E16-'Table_1|Previous_Charges'!E16</f>
        <v>0</v>
      </c>
      <c r="F16" s="10">
        <f>'Table_1|Latest'!F16-'Table_1|Previous_Charges'!F16</f>
        <v>0</v>
      </c>
      <c r="G16" s="10">
        <f>'Table_1|Latest'!G16-'Table_1|Previous_Charges'!G16</f>
        <v>0</v>
      </c>
      <c r="H16" s="10">
        <f>'Table_1|Latest'!H16-'Table_1|Previous_Charges'!H16</f>
        <v>0</v>
      </c>
      <c r="I16" s="10">
        <f>'Table_1|Latest'!I16-'Table_1|Previous_Charges'!I16</f>
        <v>0</v>
      </c>
      <c r="J16" s="10">
        <f>'Table_1|Latest'!J16-'Table_1|Previous_Charges'!J16</f>
        <v>0</v>
      </c>
      <c r="K16" s="10">
        <f>'Table_1|Latest'!K16-'Table_1|Previous_Charges'!K16</f>
        <v>0</v>
      </c>
      <c r="L16" s="10">
        <f>'Table_1|Latest'!L16-'Table_1|Previous_Charges'!L16</f>
        <v>0</v>
      </c>
      <c r="M16" s="10" t="str">
        <f t="shared" ref="M16:V16" si="0">IF(M6="","",(M12+M13+M14)*M15)</f>
        <v/>
      </c>
      <c r="N16" s="10" t="str">
        <f t="shared" si="0"/>
        <v/>
      </c>
      <c r="O16" s="10" t="str">
        <f t="shared" si="0"/>
        <v/>
      </c>
      <c r="P16" s="10" t="str">
        <f t="shared" si="0"/>
        <v/>
      </c>
      <c r="Q16" s="10" t="str">
        <f t="shared" si="0"/>
        <v/>
      </c>
      <c r="R16" s="10" t="str">
        <f t="shared" si="0"/>
        <v/>
      </c>
      <c r="S16" s="10" t="str">
        <f t="shared" si="0"/>
        <v/>
      </c>
      <c r="T16" s="10" t="str">
        <f t="shared" si="0"/>
        <v/>
      </c>
      <c r="U16" s="10" t="str">
        <f t="shared" si="0"/>
        <v/>
      </c>
      <c r="V16" s="10" t="str">
        <f t="shared" si="0"/>
        <v/>
      </c>
    </row>
    <row r="17" spans="2:22" ht="30" customHeight="1" x14ac:dyDescent="0.25">
      <c r="B17" s="4" t="s">
        <v>35</v>
      </c>
      <c r="C17" s="5" t="s">
        <v>36</v>
      </c>
      <c r="D17" s="5" t="s">
        <v>37</v>
      </c>
      <c r="E17" s="11">
        <f>'Table_1|Latest'!E17-'Table_1|Previous_Charges'!E17</f>
        <v>0</v>
      </c>
      <c r="F17" s="11">
        <f>'Table_1|Latest'!F17-'Table_1|Previous_Charges'!F17</f>
        <v>0</v>
      </c>
      <c r="G17" s="11">
        <f>'Table_1|Latest'!G17-'Table_1|Previous_Charges'!G17</f>
        <v>0</v>
      </c>
      <c r="H17" s="11">
        <f>'Table_1|Latest'!H17-'Table_1|Previous_Charges'!H17</f>
        <v>0</v>
      </c>
      <c r="I17" s="11">
        <f>'Table_1|Latest'!I17-'Table_1|Previous_Charges'!I17</f>
        <v>0</v>
      </c>
      <c r="J17" s="11">
        <f>'Table_1|Latest'!J17-'Table_1|Previous_Charges'!J17</f>
        <v>0</v>
      </c>
      <c r="K17" s="11">
        <f>'Table_1|Latest'!K17-'Table_1|Previous_Charges'!K17</f>
        <v>0</v>
      </c>
      <c r="L17" s="11">
        <f>'Table_1|Latest'!L17-'Table_1|Previous_Charges'!L17</f>
        <v>0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customHeight="1" x14ac:dyDescent="0.25">
      <c r="B18" s="4" t="s">
        <v>38</v>
      </c>
      <c r="C18" s="5" t="s">
        <v>39</v>
      </c>
      <c r="D18" s="5" t="s">
        <v>37</v>
      </c>
      <c r="E18" s="11">
        <f>'Table_1|Latest'!E18-'Table_1|Previous_Charges'!E18</f>
        <v>0</v>
      </c>
      <c r="F18" s="11">
        <f>'Table_1|Latest'!F18-'Table_1|Previous_Charges'!F18</f>
        <v>0</v>
      </c>
      <c r="G18" s="11">
        <f>'Table_1|Latest'!G18-'Table_1|Previous_Charges'!G18</f>
        <v>0</v>
      </c>
      <c r="H18" s="11">
        <f>'Table_1|Latest'!H18-'Table_1|Previous_Charges'!H18</f>
        <v>0</v>
      </c>
      <c r="I18" s="11">
        <f>'Table_1|Latest'!I18-'Table_1|Previous_Charges'!I18</f>
        <v>0</v>
      </c>
      <c r="J18" s="11">
        <f>'Table_1|Latest'!J18-'Table_1|Previous_Charges'!J18</f>
        <v>0</v>
      </c>
      <c r="K18" s="11">
        <f>'Table_1|Latest'!K18-'Table_1|Previous_Charges'!K18</f>
        <v>0</v>
      </c>
      <c r="L18" s="11">
        <f>'Table_1|Latest'!L18-'Table_1|Previous_Charges'!L18</f>
        <v>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2:22" ht="30" customHeight="1" x14ac:dyDescent="0.25">
      <c r="B19" s="4" t="s">
        <v>40</v>
      </c>
      <c r="C19" s="5" t="s">
        <v>41</v>
      </c>
      <c r="D19" s="5" t="s">
        <v>37</v>
      </c>
      <c r="E19" s="11">
        <f>'Table_1|Latest'!E19-'Table_1|Previous_Charges'!E19</f>
        <v>0</v>
      </c>
      <c r="F19" s="11">
        <f>'Table_1|Latest'!F19-'Table_1|Previous_Charges'!F19</f>
        <v>0</v>
      </c>
      <c r="G19" s="11">
        <f>'Table_1|Latest'!G19-'Table_1|Previous_Charges'!G19</f>
        <v>0</v>
      </c>
      <c r="H19" s="11">
        <f>'Table_1|Latest'!H19-'Table_1|Previous_Charges'!H19</f>
        <v>0</v>
      </c>
      <c r="I19" s="11">
        <f>'Table_1|Latest'!I19-'Table_1|Previous_Charges'!I19</f>
        <v>0</v>
      </c>
      <c r="J19" s="11">
        <f>'Table_1|Latest'!J19-'Table_1|Previous_Charges'!J19</f>
        <v>0</v>
      </c>
      <c r="K19" s="11">
        <f>'Table_1|Latest'!K19-'Table_1|Previous_Charges'!K19</f>
        <v>0</v>
      </c>
      <c r="L19" s="11">
        <f>'Table_1|Latest'!L19-'Table_1|Previous_Charges'!L19</f>
        <v>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30" customHeight="1" x14ac:dyDescent="0.25">
      <c r="B20" s="4" t="s">
        <v>42</v>
      </c>
      <c r="C20" s="5" t="s">
        <v>43</v>
      </c>
      <c r="D20" s="5" t="s">
        <v>37</v>
      </c>
      <c r="E20" s="11">
        <f>'Table_1|Latest'!E20-'Table_1|Previous_Charges'!E20</f>
        <v>0</v>
      </c>
      <c r="F20" s="11">
        <f>'Table_1|Latest'!F20-'Table_1|Previous_Charges'!F20</f>
        <v>0</v>
      </c>
      <c r="G20" s="11">
        <f>'Table_1|Latest'!G20-'Table_1|Previous_Charges'!G20</f>
        <v>0</v>
      </c>
      <c r="H20" s="11">
        <f>'Table_1|Latest'!H20-'Table_1|Previous_Charges'!H20</f>
        <v>0</v>
      </c>
      <c r="I20" s="11">
        <f>'Table_1|Latest'!I20-'Table_1|Previous_Charges'!I20</f>
        <v>0</v>
      </c>
      <c r="J20" s="11">
        <f>'Table_1|Latest'!J20-'Table_1|Previous_Charges'!J20</f>
        <v>0</v>
      </c>
      <c r="K20" s="11">
        <f>'Table_1|Latest'!K20-'Table_1|Previous_Charges'!K20</f>
        <v>0</v>
      </c>
      <c r="L20" s="11">
        <f>'Table_1|Latest'!L20-'Table_1|Previous_Charges'!L20</f>
        <v>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2:22" ht="30" customHeight="1" x14ac:dyDescent="0.25">
      <c r="B21" s="4" t="s">
        <v>44</v>
      </c>
      <c r="C21" s="5" t="s">
        <v>45</v>
      </c>
      <c r="D21" s="5" t="s">
        <v>37</v>
      </c>
      <c r="E21" s="11">
        <f>'Table_1|Latest'!E21-'Table_1|Previous_Charges'!E21</f>
        <v>0</v>
      </c>
      <c r="F21" s="11">
        <f>'Table_1|Latest'!F21-'Table_1|Previous_Charges'!F21</f>
        <v>0</v>
      </c>
      <c r="G21" s="11">
        <f>'Table_1|Latest'!G21-'Table_1|Previous_Charges'!G21</f>
        <v>0</v>
      </c>
      <c r="H21" s="11">
        <f>'Table_1|Latest'!H21-'Table_1|Previous_Charges'!H21</f>
        <v>0</v>
      </c>
      <c r="I21" s="11">
        <f>'Table_1|Latest'!I21-'Table_1|Previous_Charges'!I21</f>
        <v>0</v>
      </c>
      <c r="J21" s="11">
        <f>'Table_1|Latest'!J21-'Table_1|Previous_Charges'!J21</f>
        <v>0</v>
      </c>
      <c r="K21" s="11">
        <f>'Table_1|Latest'!K21-'Table_1|Previous_Charges'!K21</f>
        <v>0</v>
      </c>
      <c r="L21" s="11">
        <f>'Table_1|Latest'!L21-'Table_1|Previous_Charges'!L21</f>
        <v>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2:22" ht="30" customHeight="1" x14ac:dyDescent="0.25">
      <c r="B22" s="4" t="s">
        <v>46</v>
      </c>
      <c r="C22" s="5" t="s">
        <v>47</v>
      </c>
      <c r="D22" s="5" t="s">
        <v>37</v>
      </c>
      <c r="E22" s="11">
        <f>'Table_1|Latest'!E22-'Table_1|Previous_Charges'!E22</f>
        <v>0</v>
      </c>
      <c r="F22" s="11">
        <f>'Table_1|Latest'!F22-'Table_1|Previous_Charges'!F22</f>
        <v>0</v>
      </c>
      <c r="G22" s="11">
        <f>'Table_1|Latest'!G22-'Table_1|Previous_Charges'!G22</f>
        <v>0</v>
      </c>
      <c r="H22" s="11">
        <f>'Table_1|Latest'!H22-'Table_1|Previous_Charges'!H22</f>
        <v>0</v>
      </c>
      <c r="I22" s="11">
        <f>'Table_1|Latest'!I22-'Table_1|Previous_Charges'!I22</f>
        <v>0</v>
      </c>
      <c r="J22" s="11">
        <f>'Table_1|Latest'!J22-'Table_1|Previous_Charges'!J22</f>
        <v>0</v>
      </c>
      <c r="K22" s="11">
        <f>'Table_1|Latest'!K22-'Table_1|Previous_Charges'!K22</f>
        <v>0</v>
      </c>
      <c r="L22" s="11">
        <f>'Table_1|Latest'!L22-'Table_1|Previous_Charges'!L22</f>
        <v>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2:22" ht="30" customHeight="1" x14ac:dyDescent="0.25">
      <c r="B23" s="4" t="s">
        <v>48</v>
      </c>
      <c r="C23" s="5" t="s">
        <v>49</v>
      </c>
      <c r="D23" s="5" t="s">
        <v>37</v>
      </c>
      <c r="E23" s="11">
        <f>'Table_1|Latest'!E23-'Table_1|Previous_Charges'!E23</f>
        <v>0</v>
      </c>
      <c r="F23" s="11">
        <f>'Table_1|Latest'!F23-'Table_1|Previous_Charges'!F23</f>
        <v>0</v>
      </c>
      <c r="G23" s="11">
        <f>'Table_1|Latest'!G23-'Table_1|Previous_Charges'!G23</f>
        <v>0</v>
      </c>
      <c r="H23" s="11">
        <f>'Table_1|Latest'!H23-'Table_1|Previous_Charges'!H23</f>
        <v>0</v>
      </c>
      <c r="I23" s="11">
        <f>'Table_1|Latest'!I23-'Table_1|Previous_Charges'!I23</f>
        <v>0</v>
      </c>
      <c r="J23" s="11">
        <f>'Table_1|Latest'!J23-'Table_1|Previous_Charges'!J23</f>
        <v>0</v>
      </c>
      <c r="K23" s="11">
        <f>'Table_1|Latest'!K23-'Table_1|Previous_Charges'!K23</f>
        <v>0</v>
      </c>
      <c r="L23" s="11">
        <f>'Table_1|Latest'!L23-'Table_1|Previous_Charges'!L23</f>
        <v>0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30" customHeight="1" x14ac:dyDescent="0.25">
      <c r="B24" s="6" t="s">
        <v>50</v>
      </c>
      <c r="C24" s="7" t="s">
        <v>51</v>
      </c>
      <c r="D24" s="7" t="s">
        <v>37</v>
      </c>
      <c r="E24" s="10">
        <f>'Table_1|Latest'!E24-'Table_1|Previous_Charges'!E24</f>
        <v>0</v>
      </c>
      <c r="F24" s="10">
        <f>'Table_1|Latest'!F24-'Table_1|Previous_Charges'!F24</f>
        <v>0</v>
      </c>
      <c r="G24" s="10">
        <f>'Table_1|Latest'!G24-'Table_1|Previous_Charges'!G24</f>
        <v>0</v>
      </c>
      <c r="H24" s="10">
        <f>'Table_1|Latest'!H24-'Table_1|Previous_Charges'!H24</f>
        <v>0</v>
      </c>
      <c r="I24" s="10">
        <f>'Table_1|Latest'!I24-'Table_1|Previous_Charges'!I24</f>
        <v>0</v>
      </c>
      <c r="J24" s="10">
        <f>'Table_1|Latest'!J24-'Table_1|Previous_Charges'!J24</f>
        <v>0</v>
      </c>
      <c r="K24" s="10">
        <f>'Table_1|Latest'!K24-'Table_1|Previous_Charges'!K24</f>
        <v>0</v>
      </c>
      <c r="L24" s="10">
        <f>'Table_1|Latest'!L24-'Table_1|Previous_Charges'!L24</f>
        <v>0</v>
      </c>
      <c r="M24" s="10" t="str">
        <f t="shared" ref="M24:V24" si="1">IF(M6="","",SUM(M17:M23))</f>
        <v/>
      </c>
      <c r="N24" s="10" t="str">
        <f t="shared" si="1"/>
        <v/>
      </c>
      <c r="O24" s="10" t="str">
        <f t="shared" si="1"/>
        <v/>
      </c>
      <c r="P24" s="10" t="str">
        <f t="shared" si="1"/>
        <v/>
      </c>
      <c r="Q24" s="10" t="str">
        <f t="shared" si="1"/>
        <v/>
      </c>
      <c r="R24" s="10" t="str">
        <f t="shared" si="1"/>
        <v/>
      </c>
      <c r="S24" s="10" t="str">
        <f t="shared" si="1"/>
        <v/>
      </c>
      <c r="T24" s="10" t="str">
        <f t="shared" si="1"/>
        <v/>
      </c>
      <c r="U24" s="10" t="str">
        <f t="shared" si="1"/>
        <v/>
      </c>
      <c r="V24" s="10" t="str">
        <f t="shared" si="1"/>
        <v/>
      </c>
    </row>
    <row r="25" spans="2:22" ht="30" customHeight="1" x14ac:dyDescent="0.25">
      <c r="B25" s="4" t="s">
        <v>52</v>
      </c>
      <c r="C25" s="5" t="s">
        <v>53</v>
      </c>
      <c r="D25" s="5" t="s">
        <v>54</v>
      </c>
      <c r="E25" s="11">
        <f>'Table_1|Latest'!E25-'Table_1|Previous_Charges'!E25</f>
        <v>0</v>
      </c>
      <c r="F25" s="11">
        <f>'Table_1|Latest'!F25-'Table_1|Previous_Charges'!F25</f>
        <v>0</v>
      </c>
      <c r="G25" s="11">
        <f>'Table_1|Latest'!G25-'Table_1|Previous_Charges'!G25</f>
        <v>0</v>
      </c>
      <c r="H25" s="11">
        <f>'Table_1|Latest'!H25-'Table_1|Previous_Charges'!H25</f>
        <v>0</v>
      </c>
      <c r="I25" s="11">
        <f>'Table_1|Latest'!I25-'Table_1|Previous_Charges'!I25</f>
        <v>0</v>
      </c>
      <c r="J25" s="11">
        <f>'Table_1|Latest'!J25-'Table_1|Previous_Charges'!J25</f>
        <v>0</v>
      </c>
      <c r="K25" s="11">
        <f>'Table_1|Latest'!K25-'Table_1|Previous_Charges'!K25</f>
        <v>0</v>
      </c>
      <c r="L25" s="11">
        <f>'Table_1|Latest'!L25-'Table_1|Previous_Charges'!L25</f>
        <v>0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30" customHeight="1" x14ac:dyDescent="0.25">
      <c r="B26" s="4" t="s">
        <v>55</v>
      </c>
      <c r="C26" s="5" t="s">
        <v>56</v>
      </c>
      <c r="D26" s="5" t="s">
        <v>57</v>
      </c>
      <c r="E26" s="11">
        <f>'Table_1|Latest'!E26-'Table_1|Previous_Charges'!E26</f>
        <v>0</v>
      </c>
      <c r="F26" s="11">
        <f>'Table_1|Latest'!F26-'Table_1|Previous_Charges'!F26</f>
        <v>0</v>
      </c>
      <c r="G26" s="11">
        <f>'Table_1|Latest'!G26-'Table_1|Previous_Charges'!G26</f>
        <v>0</v>
      </c>
      <c r="H26" s="11">
        <f>'Table_1|Latest'!H26-'Table_1|Previous_Charges'!H26</f>
        <v>0</v>
      </c>
      <c r="I26" s="11">
        <f>'Table_1|Latest'!I26-'Table_1|Previous_Charges'!I26</f>
        <v>0</v>
      </c>
      <c r="J26" s="11">
        <f>'Table_1|Latest'!J26-'Table_1|Previous_Charges'!J26</f>
        <v>0</v>
      </c>
      <c r="K26" s="11">
        <f>'Table_1|Latest'!K26-'Table_1|Previous_Charges'!K26</f>
        <v>0</v>
      </c>
      <c r="L26" s="11">
        <f>'Table_1|Latest'!L26-'Table_1|Previous_Charges'!L26</f>
        <v>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2:22" ht="30" customHeight="1" x14ac:dyDescent="0.25">
      <c r="B27" s="4" t="s">
        <v>58</v>
      </c>
      <c r="C27" s="5" t="s">
        <v>59</v>
      </c>
      <c r="D27" s="5" t="s">
        <v>60</v>
      </c>
      <c r="E27" s="11">
        <f>'Table_1|Latest'!E27-'Table_1|Previous_Charges'!E27</f>
        <v>0</v>
      </c>
      <c r="F27" s="11">
        <f>'Table_1|Latest'!F27-'Table_1|Previous_Charges'!F27</f>
        <v>0</v>
      </c>
      <c r="G27" s="11">
        <f>'Table_1|Latest'!G27-'Table_1|Previous_Charges'!G27</f>
        <v>0</v>
      </c>
      <c r="H27" s="11">
        <f>'Table_1|Latest'!H27-'Table_1|Previous_Charges'!H27</f>
        <v>0</v>
      </c>
      <c r="I27" s="11">
        <f>'Table_1|Latest'!I27-'Table_1|Previous_Charges'!I27</f>
        <v>0</v>
      </c>
      <c r="J27" s="11">
        <f>'Table_1|Latest'!J27-'Table_1|Previous_Charges'!J27</f>
        <v>0</v>
      </c>
      <c r="K27" s="11">
        <f>'Table_1|Latest'!K27-'Table_1|Previous_Charges'!K27</f>
        <v>0</v>
      </c>
      <c r="L27" s="11">
        <f>'Table_1|Latest'!L27-'Table_1|Previous_Charges'!L27</f>
        <v>0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2:22" ht="30" customHeight="1" x14ac:dyDescent="0.25">
      <c r="B28" s="4" t="s">
        <v>61</v>
      </c>
      <c r="C28" s="5" t="s">
        <v>62</v>
      </c>
      <c r="D28" s="5" t="s">
        <v>63</v>
      </c>
      <c r="E28" s="11">
        <f>'Table_1|Latest'!E28-'Table_1|Previous_Charges'!E28</f>
        <v>0</v>
      </c>
      <c r="F28" s="11">
        <f>'Table_1|Latest'!F28-'Table_1|Previous_Charges'!F28</f>
        <v>0</v>
      </c>
      <c r="G28" s="11">
        <f>'Table_1|Latest'!G28-'Table_1|Previous_Charges'!G28</f>
        <v>0</v>
      </c>
      <c r="H28" s="11">
        <f>'Table_1|Latest'!H28-'Table_1|Previous_Charges'!H28</f>
        <v>0</v>
      </c>
      <c r="I28" s="11">
        <f>'Table_1|Latest'!I28-'Table_1|Previous_Charges'!I28</f>
        <v>0</v>
      </c>
      <c r="J28" s="11">
        <f>'Table_1|Latest'!J28-'Table_1|Previous_Charges'!J28</f>
        <v>0</v>
      </c>
      <c r="K28" s="11">
        <f>'Table_1|Latest'!K28-'Table_1|Previous_Charges'!K28</f>
        <v>0</v>
      </c>
      <c r="L28" s="11">
        <f>'Table_1|Latest'!L28-'Table_1|Previous_Charges'!L28</f>
        <v>0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2:22" ht="30" customHeight="1" x14ac:dyDescent="0.25">
      <c r="B29" s="4" t="s">
        <v>64</v>
      </c>
      <c r="C29" s="5" t="s">
        <v>65</v>
      </c>
      <c r="D29" s="5" t="s">
        <v>66</v>
      </c>
      <c r="E29" s="11">
        <f>'Table_1|Latest'!E29-'Table_1|Previous_Charges'!E29</f>
        <v>0</v>
      </c>
      <c r="F29" s="11">
        <f>'Table_1|Latest'!F29-'Table_1|Previous_Charges'!F29</f>
        <v>0</v>
      </c>
      <c r="G29" s="11">
        <f>'Table_1|Latest'!G29-'Table_1|Previous_Charges'!G29</f>
        <v>0</v>
      </c>
      <c r="H29" s="11">
        <f>'Table_1|Latest'!H29-'Table_1|Previous_Charges'!H29</f>
        <v>0</v>
      </c>
      <c r="I29" s="11">
        <f>'Table_1|Latest'!I29-'Table_1|Previous_Charges'!I29</f>
        <v>0</v>
      </c>
      <c r="J29" s="11">
        <f>'Table_1|Latest'!J29-'Table_1|Previous_Charges'!J29</f>
        <v>0</v>
      </c>
      <c r="K29" s="11">
        <f>'Table_1|Latest'!K29-'Table_1|Previous_Charges'!K29</f>
        <v>0</v>
      </c>
      <c r="L29" s="11">
        <f>'Table_1|Latest'!L29-'Table_1|Previous_Charges'!L29</f>
        <v>0</v>
      </c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2:22" ht="30" customHeight="1" x14ac:dyDescent="0.25">
      <c r="B30" s="4" t="s">
        <v>67</v>
      </c>
      <c r="C30" s="5" t="s">
        <v>68</v>
      </c>
      <c r="D30" s="5" t="s">
        <v>69</v>
      </c>
      <c r="E30" s="11">
        <f>'Table_1|Latest'!E30-'Table_1|Previous_Charges'!E30</f>
        <v>0</v>
      </c>
      <c r="F30" s="11">
        <f>'Table_1|Latest'!F30-'Table_1|Previous_Charges'!F30</f>
        <v>0</v>
      </c>
      <c r="G30" s="11">
        <f>'Table_1|Latest'!G30-'Table_1|Previous_Charges'!G30</f>
        <v>0</v>
      </c>
      <c r="H30" s="11">
        <f>'Table_1|Latest'!H30-'Table_1|Previous_Charges'!H30</f>
        <v>0</v>
      </c>
      <c r="I30" s="11">
        <f>'Table_1|Latest'!I30-'Table_1|Previous_Charges'!I30</f>
        <v>0</v>
      </c>
      <c r="J30" s="11">
        <f>'Table_1|Latest'!J30-'Table_1|Previous_Charges'!J30</f>
        <v>0</v>
      </c>
      <c r="K30" s="11">
        <f>'Table_1|Latest'!K30-'Table_1|Previous_Charges'!K30</f>
        <v>0</v>
      </c>
      <c r="L30" s="11">
        <f>'Table_1|Latest'!L30-'Table_1|Previous_Charges'!L30</f>
        <v>0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2:22" ht="30" customHeight="1" x14ac:dyDescent="0.25">
      <c r="B31" s="191" t="s">
        <v>70</v>
      </c>
      <c r="C31" s="5" t="s">
        <v>71</v>
      </c>
      <c r="D31" s="5" t="s">
        <v>72</v>
      </c>
      <c r="E31" s="11">
        <f>'Table_1|Latest'!E31-'Table_1|Previous_Charges'!E31</f>
        <v>0</v>
      </c>
      <c r="F31" s="11">
        <f>'Table_1|Latest'!F31-'Table_1|Previous_Charges'!F31</f>
        <v>0</v>
      </c>
      <c r="G31" s="11">
        <f>'Table_1|Latest'!G31-'Table_1|Previous_Charges'!G31</f>
        <v>0</v>
      </c>
      <c r="H31" s="11">
        <f>'Table_1|Latest'!H31-'Table_1|Previous_Charges'!H31</f>
        <v>0</v>
      </c>
      <c r="I31" s="11">
        <f>'Table_1|Latest'!I31-'Table_1|Previous_Charges'!I31</f>
        <v>0</v>
      </c>
      <c r="J31" s="11">
        <f>'Table_1|Latest'!J31-'Table_1|Previous_Charges'!J31</f>
        <v>0</v>
      </c>
      <c r="K31" s="11">
        <f>'Table_1|Latest'!K31-'Table_1|Previous_Charges'!K31</f>
        <v>0</v>
      </c>
      <c r="L31" s="11">
        <f>'Table_1|Latest'!L31-'Table_1|Previous_Charges'!L31</f>
        <v>0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30" customHeight="1" x14ac:dyDescent="0.25">
      <c r="B32" s="192"/>
      <c r="C32" s="5" t="s">
        <v>73</v>
      </c>
      <c r="D32" s="5" t="s">
        <v>72</v>
      </c>
      <c r="E32" s="11">
        <f>'Table_1|Latest'!E32-'Table_1|Previous_Charges'!E32</f>
        <v>0</v>
      </c>
      <c r="F32" s="11">
        <f>'Table_1|Latest'!F32-'Table_1|Previous_Charges'!F32</f>
        <v>0</v>
      </c>
      <c r="G32" s="11">
        <f>'Table_1|Latest'!G32-'Table_1|Previous_Charges'!G32</f>
        <v>0</v>
      </c>
      <c r="H32" s="11">
        <f>'Table_1|Latest'!H32-'Table_1|Previous_Charges'!H32</f>
        <v>0</v>
      </c>
      <c r="I32" s="11">
        <f>'Table_1|Latest'!I32-'Table_1|Previous_Charges'!I32</f>
        <v>0</v>
      </c>
      <c r="J32" s="11">
        <f>'Table_1|Latest'!J32-'Table_1|Previous_Charges'!J32</f>
        <v>0</v>
      </c>
      <c r="K32" s="11">
        <f>'Table_1|Latest'!K32-'Table_1|Previous_Charges'!K32</f>
        <v>0</v>
      </c>
      <c r="L32" s="11">
        <f>'Table_1|Latest'!L32-'Table_1|Previous_Charges'!L32</f>
        <v>0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2:22" ht="30" customHeight="1" x14ac:dyDescent="0.25">
      <c r="B33" s="4" t="s">
        <v>74</v>
      </c>
      <c r="C33" s="5" t="s">
        <v>75</v>
      </c>
      <c r="D33" s="5" t="s">
        <v>76</v>
      </c>
      <c r="E33" s="11">
        <f>'Table_1|Latest'!E33-'Table_1|Previous_Charges'!E33</f>
        <v>0</v>
      </c>
      <c r="F33" s="11">
        <f>'Table_1|Latest'!F33-'Table_1|Previous_Charges'!F33</f>
        <v>0</v>
      </c>
      <c r="G33" s="11">
        <f>'Table_1|Latest'!G33-'Table_1|Previous_Charges'!G33</f>
        <v>0</v>
      </c>
      <c r="H33" s="11">
        <f>'Table_1|Latest'!H33-'Table_1|Previous_Charges'!H33</f>
        <v>0</v>
      </c>
      <c r="I33" s="11">
        <f>'Table_1|Latest'!I33-'Table_1|Previous_Charges'!I33</f>
        <v>0</v>
      </c>
      <c r="J33" s="11">
        <f>'Table_1|Latest'!J33-'Table_1|Previous_Charges'!J33</f>
        <v>0</v>
      </c>
      <c r="K33" s="11">
        <f>'Table_1|Latest'!K33-'Table_1|Previous_Charges'!K33</f>
        <v>0</v>
      </c>
      <c r="L33" s="11">
        <f>'Table_1|Latest'!L33-'Table_1|Previous_Charges'!L33</f>
        <v>0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30" customHeight="1" x14ac:dyDescent="0.25">
      <c r="B34" s="191" t="s">
        <v>77</v>
      </c>
      <c r="C34" s="5" t="s">
        <v>78</v>
      </c>
      <c r="D34" s="5" t="s">
        <v>79</v>
      </c>
      <c r="E34" s="11">
        <f>'Table_1|Latest'!E34-'Table_1|Previous_Charges'!E34</f>
        <v>0</v>
      </c>
      <c r="F34" s="11">
        <f>'Table_1|Latest'!F34-'Table_1|Previous_Charges'!F34</f>
        <v>0</v>
      </c>
      <c r="G34" s="11">
        <f>'Table_1|Latest'!G34-'Table_1|Previous_Charges'!G34</f>
        <v>0</v>
      </c>
      <c r="H34" s="11">
        <f>'Table_1|Latest'!H34-'Table_1|Previous_Charges'!H34</f>
        <v>0</v>
      </c>
      <c r="I34" s="11">
        <f>'Table_1|Latest'!I34-'Table_1|Previous_Charges'!I34</f>
        <v>0</v>
      </c>
      <c r="J34" s="11">
        <f>'Table_1|Latest'!J34-'Table_1|Previous_Charges'!J34</f>
        <v>0</v>
      </c>
      <c r="K34" s="11">
        <f>'Table_1|Latest'!K34-'Table_1|Previous_Charges'!K34</f>
        <v>0</v>
      </c>
      <c r="L34" s="11">
        <f>'Table_1|Latest'!L34-'Table_1|Previous_Charges'!L34</f>
        <v>0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30" customHeight="1" x14ac:dyDescent="0.25">
      <c r="B35" s="192"/>
      <c r="C35" s="5" t="s">
        <v>80</v>
      </c>
      <c r="D35" s="5" t="s">
        <v>79</v>
      </c>
      <c r="E35" s="11">
        <f>'Table_1|Latest'!E35-'Table_1|Previous_Charges'!E35</f>
        <v>0</v>
      </c>
      <c r="F35" s="11">
        <f>'Table_1|Latest'!F35-'Table_1|Previous_Charges'!F35</f>
        <v>0</v>
      </c>
      <c r="G35" s="11">
        <f>'Table_1|Latest'!G35-'Table_1|Previous_Charges'!G35</f>
        <v>0</v>
      </c>
      <c r="H35" s="11">
        <f>'Table_1|Latest'!H35-'Table_1|Previous_Charges'!H35</f>
        <v>0</v>
      </c>
      <c r="I35" s="11">
        <f>'Table_1|Latest'!I35-'Table_1|Previous_Charges'!I35</f>
        <v>0</v>
      </c>
      <c r="J35" s="11">
        <f>'Table_1|Latest'!J35-'Table_1|Previous_Charges'!J35</f>
        <v>0</v>
      </c>
      <c r="K35" s="11">
        <f>'Table_1|Latest'!K35-'Table_1|Previous_Charges'!K35</f>
        <v>0</v>
      </c>
      <c r="L35" s="11">
        <f>'Table_1|Latest'!L35-'Table_1|Previous_Charges'!L35</f>
        <v>0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2:22" ht="30" customHeight="1" x14ac:dyDescent="0.25">
      <c r="B36" s="6" t="s">
        <v>81</v>
      </c>
      <c r="C36" s="7"/>
      <c r="D36" s="7"/>
      <c r="E36" s="10">
        <f>'Table_1|Latest'!E36-'Table_1|Previous_Charges'!E36</f>
        <v>0</v>
      </c>
      <c r="F36" s="10">
        <f>'Table_1|Latest'!F36-'Table_1|Previous_Charges'!F36</f>
        <v>0</v>
      </c>
      <c r="G36" s="10">
        <f>'Table_1|Latest'!G36-'Table_1|Previous_Charges'!G36</f>
        <v>0</v>
      </c>
      <c r="H36" s="10">
        <f>'Table_1|Latest'!H36-'Table_1|Previous_Charges'!H36</f>
        <v>0</v>
      </c>
      <c r="I36" s="10">
        <f>'Table_1|Latest'!I36-'Table_1|Previous_Charges'!I36</f>
        <v>0</v>
      </c>
      <c r="J36" s="10">
        <f>'Table_1|Latest'!J36-'Table_1|Previous_Charges'!J36</f>
        <v>0</v>
      </c>
      <c r="K36" s="10">
        <f>'Table_1|Latest'!K36-'Table_1|Previous_Charges'!K36</f>
        <v>0</v>
      </c>
      <c r="L36" s="10">
        <f>'Table_1|Latest'!L36-'Table_1|Previous_Charges'!L36</f>
        <v>0</v>
      </c>
      <c r="M36" s="10" t="str">
        <f t="shared" ref="M36:V36" si="2">IF(M6="","",SUM(M25:M35))</f>
        <v/>
      </c>
      <c r="N36" s="10" t="str">
        <f t="shared" si="2"/>
        <v/>
      </c>
      <c r="O36" s="10" t="str">
        <f t="shared" si="2"/>
        <v/>
      </c>
      <c r="P36" s="10" t="str">
        <f t="shared" si="2"/>
        <v/>
      </c>
      <c r="Q36" s="10" t="str">
        <f t="shared" si="2"/>
        <v/>
      </c>
      <c r="R36" s="10" t="str">
        <f t="shared" si="2"/>
        <v/>
      </c>
      <c r="S36" s="10" t="str">
        <f t="shared" si="2"/>
        <v/>
      </c>
      <c r="T36" s="10" t="str">
        <f t="shared" si="2"/>
        <v/>
      </c>
      <c r="U36" s="10" t="str">
        <f t="shared" si="2"/>
        <v/>
      </c>
      <c r="V36" s="10" t="str">
        <f t="shared" si="2"/>
        <v/>
      </c>
    </row>
    <row r="37" spans="2:22" ht="30" customHeight="1" x14ac:dyDescent="0.25">
      <c r="B37" s="4" t="s">
        <v>82</v>
      </c>
      <c r="C37" s="5" t="s">
        <v>83</v>
      </c>
      <c r="D37" s="5" t="s">
        <v>26</v>
      </c>
      <c r="E37" s="11">
        <f>'Table_1|Latest'!E37-'Table_1|Previous_Charges'!E37</f>
        <v>0</v>
      </c>
      <c r="F37" s="11">
        <f>'Table_1|Latest'!F37-'Table_1|Previous_Charges'!F37</f>
        <v>0</v>
      </c>
      <c r="G37" s="11">
        <f>'Table_1|Latest'!G37-'Table_1|Previous_Charges'!G37</f>
        <v>0</v>
      </c>
      <c r="H37" s="11">
        <f>'Table_1|Latest'!H37-'Table_1|Previous_Charges'!H37</f>
        <v>0</v>
      </c>
      <c r="I37" s="11">
        <f>'Table_1|Latest'!I37-'Table_1|Previous_Charges'!I37</f>
        <v>0</v>
      </c>
      <c r="J37" s="11">
        <f>'Table_1|Latest'!J37-'Table_1|Previous_Charges'!J37</f>
        <v>0</v>
      </c>
      <c r="K37" s="11">
        <f>'Table_1|Latest'!K37-'Table_1|Previous_Charges'!K37</f>
        <v>0</v>
      </c>
      <c r="L37" s="11">
        <f>'Table_1|Latest'!L37-'Table_1|Previous_Charges'!L37</f>
        <v>0</v>
      </c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2:22" ht="30" customHeight="1" x14ac:dyDescent="0.25">
      <c r="B38" s="6" t="s">
        <v>84</v>
      </c>
      <c r="C38" s="7" t="s">
        <v>85</v>
      </c>
      <c r="D38" s="7" t="s">
        <v>26</v>
      </c>
      <c r="E38" s="10">
        <f>'Table_1|Latest'!E38-'Table_1|Previous_Charges'!E38</f>
        <v>0</v>
      </c>
      <c r="F38" s="10">
        <f>'Table_1|Latest'!F38-'Table_1|Previous_Charges'!F38</f>
        <v>0</v>
      </c>
      <c r="G38" s="10">
        <f>'Table_1|Latest'!G38-'Table_1|Previous_Charges'!G38</f>
        <v>0</v>
      </c>
      <c r="H38" s="10">
        <f>'Table_1|Latest'!H38-'Table_1|Previous_Charges'!H38</f>
        <v>0</v>
      </c>
      <c r="I38" s="10">
        <f>'Table_1|Latest'!I38-'Table_1|Previous_Charges'!I38</f>
        <v>0</v>
      </c>
      <c r="J38" s="10">
        <f>'Table_1|Latest'!J38-'Table_1|Previous_Charges'!J38</f>
        <v>0</v>
      </c>
      <c r="K38" s="10">
        <f>'Table_1|Latest'!K38-'Table_1|Previous_Charges'!K38</f>
        <v>0</v>
      </c>
      <c r="L38" s="10">
        <f>'Table_1|Latest'!L38-'Table_1|Previous_Charges'!L38</f>
        <v>0</v>
      </c>
      <c r="M38" s="10" t="str">
        <f t="shared" ref="M38:V38" si="3">IF(M6="","",SUM(M16,M24,M36:M37))</f>
        <v/>
      </c>
      <c r="N38" s="10" t="str">
        <f t="shared" si="3"/>
        <v/>
      </c>
      <c r="O38" s="10" t="str">
        <f t="shared" si="3"/>
        <v/>
      </c>
      <c r="P38" s="10" t="str">
        <f t="shared" si="3"/>
        <v/>
      </c>
      <c r="Q38" s="10" t="str">
        <f t="shared" si="3"/>
        <v/>
      </c>
      <c r="R38" s="10" t="str">
        <f t="shared" si="3"/>
        <v/>
      </c>
      <c r="S38" s="10" t="str">
        <f t="shared" si="3"/>
        <v/>
      </c>
      <c r="T38" s="10" t="str">
        <f t="shared" si="3"/>
        <v/>
      </c>
      <c r="U38" s="10" t="str">
        <f t="shared" si="3"/>
        <v/>
      </c>
      <c r="V38" s="10" t="str">
        <f t="shared" si="3"/>
        <v/>
      </c>
    </row>
    <row r="39" spans="2:22" ht="30" customHeight="1" x14ac:dyDescent="0.25">
      <c r="B39" s="4" t="s">
        <v>86</v>
      </c>
      <c r="C39" s="5" t="s">
        <v>87</v>
      </c>
      <c r="D39" s="5" t="s">
        <v>88</v>
      </c>
      <c r="E39" s="11">
        <f>'Table_1|Latest'!E39-'Table_1|Previous_Charges'!E39</f>
        <v>0</v>
      </c>
      <c r="F39" s="11">
        <f>'Table_1|Latest'!F39-'Table_1|Previous_Charges'!F39</f>
        <v>0</v>
      </c>
      <c r="G39" s="11">
        <f>'Table_1|Latest'!G39-'Table_1|Previous_Charges'!G39</f>
        <v>0</v>
      </c>
      <c r="H39" s="11">
        <f>'Table_1|Latest'!H39-'Table_1|Previous_Charges'!H39</f>
        <v>0</v>
      </c>
      <c r="I39" s="11">
        <f>'Table_1|Latest'!I39-'Table_1|Previous_Charges'!I39</f>
        <v>0</v>
      </c>
      <c r="J39" s="11">
        <f>'Table_1|Latest'!J39-'Table_1|Previous_Charges'!J39</f>
        <v>0</v>
      </c>
      <c r="K39" s="11">
        <f>'Table_1|Latest'!K39-'Table_1|Previous_Charges'!K39</f>
        <v>0</v>
      </c>
      <c r="L39" s="11">
        <f>'Table_1|Latest'!L39-'Table_1|Previous_Charges'!L39</f>
        <v>0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2:22" ht="30" customHeight="1" x14ac:dyDescent="0.25">
      <c r="B40" s="4" t="s">
        <v>89</v>
      </c>
      <c r="C40" s="5" t="s">
        <v>90</v>
      </c>
      <c r="D40" s="5" t="s">
        <v>88</v>
      </c>
      <c r="E40" s="11">
        <f>'Table_1|Latest'!E40-'Table_1|Previous_Charges'!E40</f>
        <v>0</v>
      </c>
      <c r="F40" s="11">
        <f>'Table_1|Latest'!F40-'Table_1|Previous_Charges'!F40</f>
        <v>0</v>
      </c>
      <c r="G40" s="11">
        <f>'Table_1|Latest'!G40-'Table_1|Previous_Charges'!G40</f>
        <v>0</v>
      </c>
      <c r="H40" s="11">
        <f>'Table_1|Latest'!H40-'Table_1|Previous_Charges'!H40</f>
        <v>0</v>
      </c>
      <c r="I40" s="11">
        <f>'Table_1|Latest'!I40-'Table_1|Previous_Charges'!I40</f>
        <v>0</v>
      </c>
      <c r="J40" s="11">
        <f>'Table_1|Latest'!J40-'Table_1|Previous_Charges'!J40</f>
        <v>0</v>
      </c>
      <c r="K40" s="11">
        <f>'Table_1|Latest'!K40-'Table_1|Previous_Charges'!K40</f>
        <v>0</v>
      </c>
      <c r="L40" s="11">
        <f>'Table_1|Latest'!L40-'Table_1|Previous_Charges'!L40</f>
        <v>0</v>
      </c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2:22" ht="30" customHeight="1" x14ac:dyDescent="0.25">
      <c r="B41" s="4" t="s">
        <v>91</v>
      </c>
      <c r="C41" s="5" t="s">
        <v>92</v>
      </c>
      <c r="D41" s="5" t="s">
        <v>88</v>
      </c>
      <c r="E41" s="11">
        <f>'Table_1|Latest'!E41-'Table_1|Previous_Charges'!E41</f>
        <v>0</v>
      </c>
      <c r="F41" s="11">
        <f>'Table_1|Latest'!F41-'Table_1|Previous_Charges'!F41</f>
        <v>0</v>
      </c>
      <c r="G41" s="11">
        <f>'Table_1|Latest'!G41-'Table_1|Previous_Charges'!G41</f>
        <v>0</v>
      </c>
      <c r="H41" s="11">
        <f>'Table_1|Latest'!H41-'Table_1|Previous_Charges'!H41</f>
        <v>0</v>
      </c>
      <c r="I41" s="11">
        <f>'Table_1|Latest'!I41-'Table_1|Previous_Charges'!I41</f>
        <v>0</v>
      </c>
      <c r="J41" s="11">
        <f>'Table_1|Latest'!J41-'Table_1|Previous_Charges'!J41</f>
        <v>0</v>
      </c>
      <c r="K41" s="11">
        <f>'Table_1|Latest'!K41-'Table_1|Previous_Charges'!K41</f>
        <v>0</v>
      </c>
      <c r="L41" s="11">
        <f>'Table_1|Latest'!L41-'Table_1|Previous_Charges'!L41</f>
        <v>0</v>
      </c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2:22" ht="30" customHeight="1" x14ac:dyDescent="0.25">
      <c r="B42" s="4" t="s">
        <v>93</v>
      </c>
      <c r="C42" s="5"/>
      <c r="D42" s="5"/>
      <c r="E42" s="11">
        <f>'Table_1|Latest'!E42-'Table_1|Previous_Charges'!E42</f>
        <v>0</v>
      </c>
      <c r="F42" s="11">
        <f>'Table_1|Latest'!F42-'Table_1|Previous_Charges'!F42</f>
        <v>0</v>
      </c>
      <c r="G42" s="11">
        <f>'Table_1|Latest'!G42-'Table_1|Previous_Charges'!G42</f>
        <v>0</v>
      </c>
      <c r="H42" s="11">
        <f>'Table_1|Latest'!H42-'Table_1|Previous_Charges'!H42</f>
        <v>0</v>
      </c>
      <c r="I42" s="11">
        <f>'Table_1|Latest'!I42-'Table_1|Previous_Charges'!I42</f>
        <v>0</v>
      </c>
      <c r="J42" s="11">
        <f>'Table_1|Latest'!J42-'Table_1|Previous_Charges'!J42</f>
        <v>0</v>
      </c>
      <c r="K42" s="11">
        <f>'Table_1|Latest'!K42-'Table_1|Previous_Charges'!K42</f>
        <v>0</v>
      </c>
      <c r="L42" s="11">
        <f>'Table_1|Latest'!L42-'Table_1|Previous_Charges'!L42</f>
        <v>0</v>
      </c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2" ht="30" customHeight="1" x14ac:dyDescent="0.25">
      <c r="B43" s="4" t="s">
        <v>94</v>
      </c>
      <c r="C43" s="5"/>
      <c r="D43" s="5"/>
      <c r="E43" s="11">
        <f>'Table_1|Latest'!E43-'Table_1|Previous_Charges'!E43</f>
        <v>0</v>
      </c>
      <c r="F43" s="11">
        <f>'Table_1|Latest'!F43-'Table_1|Previous_Charges'!F43</f>
        <v>0</v>
      </c>
      <c r="G43" s="11">
        <f>'Table_1|Latest'!G43-'Table_1|Previous_Charges'!G43</f>
        <v>0</v>
      </c>
      <c r="H43" s="11">
        <f>'Table_1|Latest'!H43-'Table_1|Previous_Charges'!H43</f>
        <v>0</v>
      </c>
      <c r="I43" s="11">
        <f>'Table_1|Latest'!I43-'Table_1|Previous_Charges'!I43</f>
        <v>0</v>
      </c>
      <c r="J43" s="11">
        <f>'Table_1|Latest'!J43-'Table_1|Previous_Charges'!J43</f>
        <v>0</v>
      </c>
      <c r="K43" s="11">
        <f>'Table_1|Latest'!K43-'Table_1|Previous_Charges'!K43</f>
        <v>0</v>
      </c>
      <c r="L43" s="11">
        <f>'Table_1|Latest'!L43-'Table_1|Previous_Charges'!L43</f>
        <v>0</v>
      </c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2:22" ht="30" customHeight="1" x14ac:dyDescent="0.25">
      <c r="B44" s="6" t="s">
        <v>95</v>
      </c>
      <c r="C44" s="7"/>
      <c r="D44" s="7"/>
      <c r="E44" s="10">
        <f>'Table_1|Latest'!E44-'Table_1|Previous_Charges'!E44</f>
        <v>0</v>
      </c>
      <c r="F44" s="10">
        <f>'Table_1|Latest'!F44-'Table_1|Previous_Charges'!F44</f>
        <v>0</v>
      </c>
      <c r="G44" s="10">
        <f>'Table_1|Latest'!G44-'Table_1|Previous_Charges'!G44</f>
        <v>0</v>
      </c>
      <c r="H44" s="10">
        <f>'Table_1|Latest'!H44-'Table_1|Previous_Charges'!H44</f>
        <v>0</v>
      </c>
      <c r="I44" s="10">
        <f>'Table_1|Latest'!I44-'Table_1|Previous_Charges'!I44</f>
        <v>0</v>
      </c>
      <c r="J44" s="10">
        <f>'Table_1|Latest'!J44-'Table_1|Previous_Charges'!J44</f>
        <v>0</v>
      </c>
      <c r="K44" s="10">
        <f>'Table_1|Latest'!K44-'Table_1|Previous_Charges'!K44</f>
        <v>0</v>
      </c>
      <c r="L44" s="10">
        <f>'Table_1|Latest'!L44-'Table_1|Previous_Charges'!L44</f>
        <v>0</v>
      </c>
      <c r="M44" s="10" t="str">
        <f t="shared" ref="M44:V44" si="4">IF(M6="","",SUM(M39:M43))</f>
        <v/>
      </c>
      <c r="N44" s="10" t="str">
        <f t="shared" si="4"/>
        <v/>
      </c>
      <c r="O44" s="10" t="str">
        <f t="shared" si="4"/>
        <v/>
      </c>
      <c r="P44" s="10" t="str">
        <f t="shared" si="4"/>
        <v/>
      </c>
      <c r="Q44" s="10" t="str">
        <f t="shared" si="4"/>
        <v/>
      </c>
      <c r="R44" s="10" t="str">
        <f t="shared" si="4"/>
        <v/>
      </c>
      <c r="S44" s="10" t="str">
        <f t="shared" si="4"/>
        <v/>
      </c>
      <c r="T44" s="10" t="str">
        <f t="shared" si="4"/>
        <v/>
      </c>
      <c r="U44" s="10" t="str">
        <f t="shared" si="4"/>
        <v/>
      </c>
      <c r="V44" s="10" t="str">
        <f t="shared" si="4"/>
        <v/>
      </c>
    </row>
    <row r="45" spans="2:22" ht="30" customHeight="1" x14ac:dyDescent="0.25">
      <c r="B45" s="6" t="s">
        <v>96</v>
      </c>
      <c r="C45" s="7"/>
      <c r="D45" s="7"/>
      <c r="E45" s="10">
        <f>'Table_1|Latest'!E45-'Table_1|Previous_Charges'!E45</f>
        <v>0</v>
      </c>
      <c r="F45" s="10">
        <f>'Table_1|Latest'!F45-'Table_1|Previous_Charges'!F45</f>
        <v>0</v>
      </c>
      <c r="G45" s="10">
        <f>'Table_1|Latest'!G45-'Table_1|Previous_Charges'!G45</f>
        <v>0</v>
      </c>
      <c r="H45" s="10">
        <f>'Table_1|Latest'!H45-'Table_1|Previous_Charges'!H45</f>
        <v>0</v>
      </c>
      <c r="I45" s="10">
        <f>'Table_1|Latest'!I45-'Table_1|Previous_Charges'!I45</f>
        <v>0</v>
      </c>
      <c r="J45" s="10">
        <f>'Table_1|Latest'!J45-'Table_1|Previous_Charges'!J45</f>
        <v>0</v>
      </c>
      <c r="K45" s="10">
        <f>'Table_1|Latest'!K45-'Table_1|Previous_Charges'!K45</f>
        <v>0</v>
      </c>
      <c r="L45" s="10">
        <f>'Table_1|Latest'!L45-'Table_1|Previous_Charges'!L45</f>
        <v>0</v>
      </c>
      <c r="M45" s="10" t="str">
        <f t="shared" ref="M45:V45" si="5">IF(M6="","",M38+M44)</f>
        <v/>
      </c>
      <c r="N45" s="10" t="str">
        <f t="shared" si="5"/>
        <v/>
      </c>
      <c r="O45" s="10" t="str">
        <f t="shared" si="5"/>
        <v/>
      </c>
      <c r="P45" s="10" t="str">
        <f t="shared" si="5"/>
        <v/>
      </c>
      <c r="Q45" s="10" t="str">
        <f t="shared" si="5"/>
        <v/>
      </c>
      <c r="R45" s="10" t="str">
        <f t="shared" si="5"/>
        <v/>
      </c>
      <c r="S45" s="10" t="str">
        <f t="shared" si="5"/>
        <v/>
      </c>
      <c r="T45" s="10" t="str">
        <f t="shared" si="5"/>
        <v/>
      </c>
      <c r="U45" s="10" t="str">
        <f t="shared" si="5"/>
        <v/>
      </c>
      <c r="V45" s="10" t="str">
        <f t="shared" si="5"/>
        <v/>
      </c>
    </row>
    <row r="46" spans="2:22" ht="30" customHeight="1" x14ac:dyDescent="0.25">
      <c r="B46" s="4" t="s">
        <v>97</v>
      </c>
      <c r="C46" s="5"/>
      <c r="D46" s="5"/>
      <c r="E46" s="11">
        <f>'Table_1|Latest'!E46-'Table_1|Previous_Charges'!E46</f>
        <v>0</v>
      </c>
      <c r="F46" s="11">
        <f>'Table_1|Latest'!F46-'Table_1|Previous_Charges'!F46</f>
        <v>0</v>
      </c>
      <c r="G46" s="11">
        <f>'Table_1|Latest'!G46-'Table_1|Previous_Charges'!G46</f>
        <v>0</v>
      </c>
      <c r="H46" s="11">
        <f>'Table_1|Latest'!H46-'Table_1|Previous_Charges'!H46</f>
        <v>0</v>
      </c>
      <c r="I46" s="11">
        <f>'Table_1|Latest'!I46-'Table_1|Previous_Charges'!I46</f>
        <v>0</v>
      </c>
      <c r="J46" s="11">
        <f>'Table_1|Latest'!J46-'Table_1|Previous_Charges'!J46</f>
        <v>0</v>
      </c>
      <c r="K46" s="11">
        <f>'Table_1|Latest'!K46-'Table_1|Previous_Charges'!K46</f>
        <v>0</v>
      </c>
      <c r="L46" s="11">
        <f>'Table_1|Latest'!L46-'Table_1|Previous_Charges'!L46</f>
        <v>0</v>
      </c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0" customHeight="1" x14ac:dyDescent="0.25">
      <c r="B47" s="4" t="s">
        <v>98</v>
      </c>
      <c r="C47" s="5"/>
      <c r="D47" s="5"/>
      <c r="E47" s="11">
        <f>'Table_1|Latest'!E47-'Table_1|Previous_Charges'!E47</f>
        <v>0</v>
      </c>
      <c r="F47" s="11">
        <f>'Table_1|Latest'!F47-'Table_1|Previous_Charges'!F47</f>
        <v>0</v>
      </c>
      <c r="G47" s="11">
        <f>'Table_1|Latest'!G47-'Table_1|Previous_Charges'!G47</f>
        <v>0</v>
      </c>
      <c r="H47" s="11">
        <f>'Table_1|Latest'!H47-'Table_1|Previous_Charges'!H47</f>
        <v>0</v>
      </c>
      <c r="I47" s="11">
        <f>'Table_1|Latest'!I47-'Table_1|Previous_Charges'!I47</f>
        <v>0</v>
      </c>
      <c r="J47" s="11">
        <f>'Table_1|Latest'!J47-'Table_1|Previous_Charges'!J47</f>
        <v>0</v>
      </c>
      <c r="K47" s="11">
        <f>'Table_1|Latest'!K47-'Table_1|Previous_Charges'!K47</f>
        <v>0</v>
      </c>
      <c r="L47" s="11">
        <f>'Table_1|Latest'!L47-'Table_1|Previous_Charges'!L47</f>
        <v>0</v>
      </c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2:22" ht="30" customHeight="1" x14ac:dyDescent="0.25">
      <c r="B48" s="4" t="s">
        <v>99</v>
      </c>
      <c r="C48" s="5"/>
      <c r="D48" s="5"/>
      <c r="E48" s="11">
        <f>'Table_1|Latest'!E48-'Table_1|Previous_Charges'!E48</f>
        <v>0</v>
      </c>
      <c r="F48" s="11">
        <f>'Table_1|Latest'!F48-'Table_1|Previous_Charges'!F48</f>
        <v>0</v>
      </c>
      <c r="G48" s="11">
        <f>'Table_1|Latest'!G48-'Table_1|Previous_Charges'!G48</f>
        <v>0</v>
      </c>
      <c r="H48" s="11">
        <f>'Table_1|Latest'!H48-'Table_1|Previous_Charges'!H48</f>
        <v>0</v>
      </c>
      <c r="I48" s="11">
        <f>'Table_1|Latest'!I48-'Table_1|Previous_Charges'!I48</f>
        <v>0</v>
      </c>
      <c r="J48" s="11">
        <f>'Table_1|Latest'!J48-'Table_1|Previous_Charges'!J48</f>
        <v>0</v>
      </c>
      <c r="K48" s="11">
        <f>'Table_1|Latest'!K48-'Table_1|Previous_Charges'!K48</f>
        <v>0</v>
      </c>
      <c r="L48" s="11">
        <f>'Table_1|Latest'!L48-'Table_1|Previous_Charges'!L48</f>
        <v>0</v>
      </c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2:22" ht="30" customHeight="1" x14ac:dyDescent="0.25">
      <c r="B49" s="4" t="s">
        <v>100</v>
      </c>
      <c r="C49" s="5"/>
      <c r="D49" s="5"/>
      <c r="E49" s="11">
        <f>'Table_1|Latest'!E49-'Table_1|Previous_Charges'!E49</f>
        <v>0</v>
      </c>
      <c r="F49" s="11">
        <f>'Table_1|Latest'!F49-'Table_1|Previous_Charges'!F49</f>
        <v>0</v>
      </c>
      <c r="G49" s="11">
        <f>'Table_1|Latest'!G49-'Table_1|Previous_Charges'!G49</f>
        <v>0</v>
      </c>
      <c r="H49" s="11">
        <f>'Table_1|Latest'!H49-'Table_1|Previous_Charges'!H49</f>
        <v>0</v>
      </c>
      <c r="I49" s="11">
        <f>'Table_1|Latest'!I49-'Table_1|Previous_Charges'!I49</f>
        <v>0</v>
      </c>
      <c r="J49" s="11">
        <f>'Table_1|Latest'!J49-'Table_1|Previous_Charges'!J49</f>
        <v>0</v>
      </c>
      <c r="K49" s="11">
        <f>'Table_1|Latest'!K49-'Table_1|Previous_Charges'!K49</f>
        <v>0</v>
      </c>
      <c r="L49" s="11">
        <f>'Table_1|Latest'!L49-'Table_1|Previous_Charges'!L49</f>
        <v>0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2:22" ht="30" customHeight="1" x14ac:dyDescent="0.25">
      <c r="B50" s="6" t="s">
        <v>101</v>
      </c>
      <c r="C50" s="7"/>
      <c r="D50" s="7"/>
      <c r="E50" s="10">
        <f>'Table_1|Latest'!E50-'Table_1|Previous_Charges'!E50</f>
        <v>0</v>
      </c>
      <c r="F50" s="10">
        <f>'Table_1|Latest'!F50-'Table_1|Previous_Charges'!F50</f>
        <v>0</v>
      </c>
      <c r="G50" s="10">
        <f>'Table_1|Latest'!G50-'Table_1|Previous_Charges'!G50</f>
        <v>0</v>
      </c>
      <c r="H50" s="10">
        <f>'Table_1|Latest'!H50-'Table_1|Previous_Charges'!H50</f>
        <v>0</v>
      </c>
      <c r="I50" s="10">
        <f>'Table_1|Latest'!I50-'Table_1|Previous_Charges'!I50</f>
        <v>0</v>
      </c>
      <c r="J50" s="10">
        <f>'Table_1|Latest'!J50-'Table_1|Previous_Charges'!J50</f>
        <v>0</v>
      </c>
      <c r="K50" s="10">
        <f>'Table_1|Latest'!K50-'Table_1|Previous_Charges'!K50</f>
        <v>0</v>
      </c>
      <c r="L50" s="10">
        <f>'Table_1|Latest'!L50-'Table_1|Previous_Charges'!L50</f>
        <v>0</v>
      </c>
      <c r="M50" s="10" t="str">
        <f t="shared" ref="M50:V50" si="6">IF(M6="","",SUM(M46:M49))</f>
        <v/>
      </c>
      <c r="N50" s="10" t="str">
        <f t="shared" si="6"/>
        <v/>
      </c>
      <c r="O50" s="10" t="str">
        <f t="shared" si="6"/>
        <v/>
      </c>
      <c r="P50" s="10" t="str">
        <f t="shared" si="6"/>
        <v/>
      </c>
      <c r="Q50" s="10" t="str">
        <f t="shared" si="6"/>
        <v/>
      </c>
      <c r="R50" s="10" t="str">
        <f t="shared" si="6"/>
        <v/>
      </c>
      <c r="S50" s="10" t="str">
        <f t="shared" si="6"/>
        <v/>
      </c>
      <c r="T50" s="10" t="str">
        <f t="shared" si="6"/>
        <v/>
      </c>
      <c r="U50" s="10" t="str">
        <f t="shared" si="6"/>
        <v/>
      </c>
      <c r="V50" s="10" t="str">
        <f t="shared" si="6"/>
        <v/>
      </c>
    </row>
    <row r="51" spans="2:22" ht="30" customHeight="1" x14ac:dyDescent="0.25">
      <c r="B51" s="6" t="s">
        <v>102</v>
      </c>
      <c r="C51" s="7"/>
      <c r="D51" s="7"/>
      <c r="E51" s="10">
        <f>'Table_1|Latest'!E51-'Table_1|Previous_Charges'!E51</f>
        <v>0</v>
      </c>
      <c r="F51" s="10">
        <f>'Table_1|Latest'!F51-'Table_1|Previous_Charges'!F51</f>
        <v>0</v>
      </c>
      <c r="G51" s="10">
        <f>'Table_1|Latest'!G51-'Table_1|Previous_Charges'!G51</f>
        <v>0</v>
      </c>
      <c r="H51" s="10">
        <f>'Table_1|Latest'!H51-'Table_1|Previous_Charges'!H51</f>
        <v>0</v>
      </c>
      <c r="I51" s="10">
        <f>'Table_1|Latest'!I51-'Table_1|Previous_Charges'!I51</f>
        <v>0</v>
      </c>
      <c r="J51" s="10">
        <f>'Table_1|Latest'!J51-'Table_1|Previous_Charges'!J51</f>
        <v>0</v>
      </c>
      <c r="K51" s="10">
        <f>'Table_1|Latest'!K51-'Table_1|Previous_Charges'!K51</f>
        <v>0</v>
      </c>
      <c r="L51" s="10">
        <f>'Table_1|Latest'!L51-'Table_1|Previous_Charges'!L51</f>
        <v>0</v>
      </c>
      <c r="M51" s="10" t="str">
        <f t="shared" ref="M51:V51" si="7">IF(M6="","",M45-M50)</f>
        <v/>
      </c>
      <c r="N51" s="10" t="str">
        <f t="shared" si="7"/>
        <v/>
      </c>
      <c r="O51" s="10" t="str">
        <f t="shared" si="7"/>
        <v/>
      </c>
      <c r="P51" s="10" t="str">
        <f t="shared" si="7"/>
        <v/>
      </c>
      <c r="Q51" s="10" t="str">
        <f t="shared" si="7"/>
        <v/>
      </c>
      <c r="R51" s="10" t="str">
        <f t="shared" si="7"/>
        <v/>
      </c>
      <c r="S51" s="10" t="str">
        <f t="shared" si="7"/>
        <v/>
      </c>
      <c r="T51" s="10" t="str">
        <f t="shared" si="7"/>
        <v/>
      </c>
      <c r="U51" s="10" t="str">
        <f t="shared" si="7"/>
        <v/>
      </c>
      <c r="V51" s="10" t="str">
        <f t="shared" si="7"/>
        <v/>
      </c>
    </row>
    <row r="52" spans="2:22" ht="30" customHeight="1" x14ac:dyDescent="0.25">
      <c r="B52" s="4" t="s">
        <v>103</v>
      </c>
      <c r="C52" s="5"/>
      <c r="D52" s="5"/>
      <c r="E52" s="11">
        <f>'Table_1|Latest'!E52-'Table_1|Previous_Charges'!E52</f>
        <v>0</v>
      </c>
      <c r="F52" s="11">
        <f>'Table_1|Latest'!F52-'Table_1|Previous_Charges'!F52</f>
        <v>0</v>
      </c>
      <c r="G52" s="11">
        <f>'Table_1|Latest'!G52-'Table_1|Previous_Charges'!G52</f>
        <v>0</v>
      </c>
      <c r="H52" s="11">
        <f>'Table_1|Latest'!H52-'Table_1|Previous_Charges'!H52</f>
        <v>0</v>
      </c>
      <c r="I52" s="11">
        <f>'Table_1|Latest'!I52-'Table_1|Previous_Charges'!I52</f>
        <v>0</v>
      </c>
      <c r="J52" s="11">
        <f>'Table_1|Latest'!J52-'Table_1|Previous_Charges'!J52</f>
        <v>0</v>
      </c>
      <c r="K52" s="11">
        <f>'Table_1|Latest'!K52-'Table_1|Previous_Charges'!K52</f>
        <v>0</v>
      </c>
      <c r="L52" s="11">
        <f>'Table_1|Latest'!L52-'Table_1|Previous_Charges'!L52</f>
        <v>0</v>
      </c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2:22" ht="30" customHeight="1" x14ac:dyDescent="0.25">
      <c r="B53" s="4" t="s">
        <v>104</v>
      </c>
      <c r="C53" s="5"/>
      <c r="D53" s="5"/>
      <c r="E53" s="11">
        <f>'Table_1|Latest'!E53-'Table_1|Previous_Charges'!E53</f>
        <v>0</v>
      </c>
      <c r="F53" s="11">
        <f>'Table_1|Latest'!F53-'Table_1|Previous_Charges'!F53</f>
        <v>0</v>
      </c>
      <c r="G53" s="11">
        <f>'Table_1|Latest'!G53-'Table_1|Previous_Charges'!G53</f>
        <v>0</v>
      </c>
      <c r="H53" s="11">
        <f>'Table_1|Latest'!H53-'Table_1|Previous_Charges'!H53</f>
        <v>0</v>
      </c>
      <c r="I53" s="11">
        <f>'Table_1|Latest'!I53-'Table_1|Previous_Charges'!I53</f>
        <v>0</v>
      </c>
      <c r="J53" s="11">
        <f>'Table_1|Latest'!J53-'Table_1|Previous_Charges'!J53</f>
        <v>0</v>
      </c>
      <c r="K53" s="11">
        <f>'Table_1|Latest'!K53-'Table_1|Previous_Charges'!K53</f>
        <v>0</v>
      </c>
      <c r="L53" s="11">
        <f>'Table_1|Latest'!L53-'Table_1|Previous_Charges'!L53</f>
        <v>0</v>
      </c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2:22" ht="30" customHeight="1" x14ac:dyDescent="0.25">
      <c r="B54" s="6" t="s">
        <v>105</v>
      </c>
      <c r="C54" s="7"/>
      <c r="D54" s="7"/>
      <c r="E54" s="11">
        <f>'Table_1|Latest'!E54-'Table_1|Previous_Charges'!E54</f>
        <v>0</v>
      </c>
      <c r="F54" s="11">
        <f>'Table_1|Latest'!F54-'Table_1|Previous_Charges'!F54</f>
        <v>0</v>
      </c>
      <c r="G54" s="11">
        <f>'Table_1|Latest'!G54-'Table_1|Previous_Charges'!G54</f>
        <v>0</v>
      </c>
      <c r="H54" s="11">
        <f>'Table_1|Latest'!H54-'Table_1|Previous_Charges'!H54</f>
        <v>0</v>
      </c>
      <c r="I54" s="11">
        <f>'Table_1|Latest'!I54-'Table_1|Previous_Charges'!I54</f>
        <v>0</v>
      </c>
      <c r="J54" s="11">
        <f>'Table_1|Latest'!J54-'Table_1|Previous_Charges'!J54</f>
        <v>0</v>
      </c>
      <c r="K54" s="11">
        <f>'Table_1|Latest'!K54-'Table_1|Previous_Charges'!K54</f>
        <v>0</v>
      </c>
      <c r="L54" s="11">
        <f>'Table_1|Latest'!L54-'Table_1|Previous_Charges'!L54</f>
        <v>0</v>
      </c>
      <c r="M54" s="11" t="str">
        <f t="shared" ref="M54:V54" si="8">IF(M6="","",M53-M44-M38+M47)</f>
        <v/>
      </c>
      <c r="N54" s="11" t="str">
        <f t="shared" si="8"/>
        <v/>
      </c>
      <c r="O54" s="11" t="str">
        <f t="shared" si="8"/>
        <v/>
      </c>
      <c r="P54" s="11" t="str">
        <f t="shared" si="8"/>
        <v/>
      </c>
      <c r="Q54" s="11" t="str">
        <f t="shared" si="8"/>
        <v/>
      </c>
      <c r="R54" s="11" t="str">
        <f t="shared" si="8"/>
        <v/>
      </c>
      <c r="S54" s="11" t="str">
        <f t="shared" si="8"/>
        <v/>
      </c>
      <c r="T54" s="11" t="str">
        <f t="shared" si="8"/>
        <v/>
      </c>
      <c r="U54" s="11" t="str">
        <f t="shared" si="8"/>
        <v/>
      </c>
      <c r="V54" s="11" t="str">
        <f t="shared" si="8"/>
        <v/>
      </c>
    </row>
    <row r="55" spans="2:22" ht="30" customHeight="1" x14ac:dyDescent="0.25">
      <c r="B55" s="6" t="s">
        <v>106</v>
      </c>
      <c r="C55" s="7"/>
      <c r="D55" s="7"/>
      <c r="E55" s="12">
        <f>'Table_1|Latest'!E55-'Table_1|Previous_Charges'!E55</f>
        <v>0</v>
      </c>
      <c r="F55" s="12">
        <f>'Table_1|Latest'!F55-'Table_1|Previous_Charges'!F55</f>
        <v>0</v>
      </c>
      <c r="G55" s="12">
        <f>'Table_1|Latest'!G55-'Table_1|Previous_Charges'!G55</f>
        <v>0</v>
      </c>
      <c r="H55" s="12">
        <f>'Table_1|Latest'!H55-'Table_1|Previous_Charges'!H55</f>
        <v>0</v>
      </c>
      <c r="I55" s="12">
        <f>'Table_1|Latest'!I55-'Table_1|Previous_Charges'!I55</f>
        <v>0</v>
      </c>
      <c r="J55" s="12">
        <f>'Table_1|Latest'!J55-'Table_1|Previous_Charges'!J55</f>
        <v>0</v>
      </c>
      <c r="K55" s="12">
        <f>'Table_1|Latest'!K55-'Table_1|Previous_Charges'!K55</f>
        <v>0</v>
      </c>
      <c r="L55" s="12">
        <f>'Table_1|Latest'!L55-'Table_1|Previous_Charges'!L55</f>
        <v>0</v>
      </c>
      <c r="M55" s="12" t="str">
        <f t="shared" ref="M55:V55" si="9">IF(M6="","",IFERROR(M38/L38-1,0))</f>
        <v/>
      </c>
      <c r="N55" s="12" t="str">
        <f t="shared" si="9"/>
        <v/>
      </c>
      <c r="O55" s="12" t="str">
        <f t="shared" si="9"/>
        <v/>
      </c>
      <c r="P55" s="12" t="str">
        <f t="shared" si="9"/>
        <v/>
      </c>
      <c r="Q55" s="12" t="str">
        <f t="shared" si="9"/>
        <v/>
      </c>
      <c r="R55" s="12" t="str">
        <f t="shared" si="9"/>
        <v/>
      </c>
      <c r="S55" s="12" t="str">
        <f t="shared" si="9"/>
        <v/>
      </c>
      <c r="T55" s="12" t="str">
        <f t="shared" si="9"/>
        <v/>
      </c>
      <c r="U55" s="12" t="str">
        <f t="shared" si="9"/>
        <v/>
      </c>
      <c r="V55" s="12" t="str">
        <f t="shared" si="9"/>
        <v/>
      </c>
    </row>
    <row r="56" spans="2:22" ht="30" customHeight="1" x14ac:dyDescent="0.25">
      <c r="B56" s="4" t="s">
        <v>107</v>
      </c>
      <c r="C56" s="5"/>
      <c r="D56" s="5"/>
      <c r="E56" s="12">
        <f>'Table_1|Latest'!E56-'Table_1|Previous_Charges'!E56</f>
        <v>0</v>
      </c>
      <c r="F56" s="12">
        <f>'Table_1|Latest'!F56-'Table_1|Previous_Charges'!F56</f>
        <v>0</v>
      </c>
      <c r="G56" s="12">
        <f>'Table_1|Latest'!G56-'Table_1|Previous_Charges'!G56</f>
        <v>0</v>
      </c>
      <c r="H56" s="12">
        <f>'Table_1|Latest'!H56-'Table_1|Previous_Charges'!H56</f>
        <v>0</v>
      </c>
      <c r="I56" s="12">
        <f>'Table_1|Latest'!I56-'Table_1|Previous_Charges'!I56</f>
        <v>0</v>
      </c>
      <c r="J56" s="12">
        <f>'Table_1|Latest'!J56-'Table_1|Previous_Charges'!J56</f>
        <v>0</v>
      </c>
      <c r="K56" s="12">
        <f>'Table_1|Latest'!K56-'Table_1|Previous_Charges'!K56</f>
        <v>0</v>
      </c>
      <c r="L56" s="12">
        <f>'Table_1|Latest'!L56-'Table_1|Previous_Charges'!L56</f>
        <v>0</v>
      </c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8" spans="2:22" x14ac:dyDescent="0.25">
      <c r="B58" s="193" t="s">
        <v>128</v>
      </c>
      <c r="C58" s="193"/>
      <c r="D58" s="193"/>
    </row>
    <row r="59" spans="2:22" x14ac:dyDescent="0.25">
      <c r="B59" s="193"/>
      <c r="C59" s="193"/>
      <c r="D59" s="193"/>
    </row>
  </sheetData>
  <mergeCells count="10">
    <mergeCell ref="B31:B32"/>
    <mergeCell ref="B34:B35"/>
    <mergeCell ref="B58:D59"/>
    <mergeCell ref="C4:D4"/>
    <mergeCell ref="C3:D3"/>
    <mergeCell ref="C2:D2"/>
    <mergeCell ref="B6:B8"/>
    <mergeCell ref="C6:C8"/>
    <mergeCell ref="D6:D8"/>
    <mergeCell ref="B10:D10"/>
  </mergeCells>
  <conditionalFormatting sqref="E12:V56">
    <cfRule type="expression" dxfId="16" priority="10">
      <formula>E$6&lt;&gt;""</formula>
    </cfRule>
  </conditionalFormatting>
  <conditionalFormatting sqref="E16:V16 E24:V24 E36:V36 E38:V38 E44:V45 E50:V51 E54:V55">
    <cfRule type="expression" dxfId="15" priority="9">
      <formula>E$6&lt;&gt;""</formula>
    </cfRule>
  </conditionalFormatting>
  <conditionalFormatting sqref="E6:V8">
    <cfRule type="expression" dxfId="14" priority="4">
      <formula>E$6&lt;&gt;""</formula>
    </cfRule>
  </conditionalFormatting>
  <conditionalFormatting sqref="E6:V8">
    <cfRule type="expression" dxfId="13" priority="2">
      <formula>E$6&lt;&gt;""</formula>
    </cfRule>
  </conditionalFormatting>
  <conditionalFormatting sqref="E10:V10">
    <cfRule type="expression" dxfId="12" priority="1">
      <formula>E$6&lt;&gt;""</formula>
    </cfRule>
  </conditionalFormatting>
  <hyperlinks>
    <hyperlink ref="I10" r:id="rId1" display="Published"/>
    <hyperlink ref="H10" r:id="rId2" display="Published"/>
    <hyperlink ref="G10" r:id="rId3" display="Published"/>
    <hyperlink ref="F10" r:id="rId4" display="Published"/>
    <hyperlink ref="E10" r:id="rId5" display="Published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U17"/>
  <sheetViews>
    <sheetView workbookViewId="0">
      <selection activeCell="G17" sqref="G17"/>
    </sheetView>
  </sheetViews>
  <sheetFormatPr defaultRowHeight="15" x14ac:dyDescent="0.25"/>
  <cols>
    <col min="1" max="1" width="2.85546875" customWidth="1"/>
    <col min="2" max="3" width="28.5703125" customWidth="1"/>
    <col min="4" max="21" width="14.28515625" customWidth="1"/>
  </cols>
  <sheetData>
    <row r="2" spans="2:21" x14ac:dyDescent="0.25">
      <c r="D2" s="15" t="str">
        <f>IF(D$4="","","t"&amp;TEXT(LEFT(D$4,4)-LEFT(Control!$C$11,4),"+0;-0;"))</f>
        <v>t-6</v>
      </c>
      <c r="E2" s="15" t="str">
        <f>IF(E$4="","","t"&amp;TEXT(LEFT(E$4,4)-LEFT(Control!$C$11,4),"+0;-0;"))</f>
        <v>t-5</v>
      </c>
      <c r="F2" s="15" t="str">
        <f>IF(F$4="","","t"&amp;TEXT(LEFT(F$4,4)-LEFT(Control!$C$11,4),"+0;-0;"))</f>
        <v>t-4</v>
      </c>
      <c r="G2" s="15" t="str">
        <f>IF(G$4="","","t"&amp;TEXT(LEFT(G$4,4)-LEFT(Control!$C$11,4),"+0;-0;"))</f>
        <v>t-3</v>
      </c>
      <c r="H2" s="15" t="str">
        <f>IF(H$4="","","t"&amp;TEXT(LEFT(H$4,4)-LEFT(Control!$C$11,4),"+0;-0;"))</f>
        <v>t-2</v>
      </c>
      <c r="I2" s="125" t="str">
        <f>IF(I$4="","","t"&amp;TEXT(LEFT(I$4,4)-LEFT(Control!$C$11,4),"+0;-0;"))</f>
        <v>t-1</v>
      </c>
      <c r="J2" s="125" t="str">
        <f>IF(J$4="","","t"&amp;TEXT(LEFT(J$4,4)-LEFT(Control!$C$11,4),"+0;-0;"))</f>
        <v>t</v>
      </c>
      <c r="K2" s="125" t="str">
        <f>IF(K$4="","","t"&amp;TEXT(LEFT(K$4,4)-LEFT(Control!$C$11,4),"+0;-0;"))</f>
        <v>t+1</v>
      </c>
      <c r="L2" s="125" t="str">
        <f>IF(L$4="","","t"&amp;TEXT(LEFT(L$4,4)-LEFT(Control!$C$11,4),"+0;-0;"))</f>
        <v>t+2</v>
      </c>
      <c r="M2" s="125" t="str">
        <f>IF(M$4="","","t"&amp;TEXT(LEFT(M$4,4)-LEFT(Control!$C$11,4),"+0;-0;"))</f>
        <v>t+3</v>
      </c>
      <c r="N2" s="125" t="str">
        <f>IF(N$4="","","t"&amp;TEXT(LEFT(N$4,4)-LEFT(Control!$C$11,4),"+0;-0;"))</f>
        <v>t+4</v>
      </c>
      <c r="O2" s="125" t="str">
        <f>IF(O$4="","","t"&amp;TEXT(LEFT(O$4,4)-LEFT(Control!$C$11,4),"+0;-0;"))</f>
        <v/>
      </c>
      <c r="P2" s="125" t="str">
        <f>IF(P$4="","","t"&amp;TEXT(LEFT(P$4,4)-LEFT(Control!$C$11,4),"+0;-0;"))</f>
        <v/>
      </c>
      <c r="Q2" s="125" t="str">
        <f>IF(Q$4="","","t"&amp;TEXT(LEFT(Q$4,4)-LEFT(Control!$C$11,4),"+0;-0;"))</f>
        <v/>
      </c>
      <c r="R2" s="125" t="str">
        <f>IF(R$4="","","t"&amp;TEXT(LEFT(R$4,4)-LEFT(Control!$C$11,4),"+0;-0;"))</f>
        <v/>
      </c>
      <c r="S2" s="125" t="str">
        <f>IF(S$4="","","t"&amp;TEXT(LEFT(S$4,4)-LEFT(Control!$C$11,4),"+0;-0;"))</f>
        <v/>
      </c>
      <c r="T2" s="125" t="str">
        <f>IF(T$4="","","t"&amp;TEXT(LEFT(T$4,4)-LEFT(Control!$C$11,4),"+0;-0;"))</f>
        <v/>
      </c>
      <c r="U2" s="125" t="str">
        <f>IF(U$4="","","t"&amp;TEXT(LEFT(U$4,4)-LEFT(Control!$C$11,4),"+0;-0;"))</f>
        <v/>
      </c>
    </row>
    <row r="3" spans="2:21" x14ac:dyDescent="0.25">
      <c r="D3" s="15" t="str">
        <f>IF(D$4="","",INDEX(Lists!$E$3:$E$17,MATCH(D$4,Lists!$D$3:$D$17,0)))</f>
        <v>DPCR5</v>
      </c>
      <c r="E3" s="15" t="str">
        <f>IF(E$4="","",INDEX(Lists!$E$3:$E$17,MATCH(E$4,Lists!$D$3:$D$17,0)))</f>
        <v>DPCR5</v>
      </c>
      <c r="F3" s="15" t="str">
        <f>IF(F$4="","",INDEX(Lists!$E$3:$E$17,MATCH(F$4,Lists!$D$3:$D$17,0)))</f>
        <v>DPCR5</v>
      </c>
      <c r="G3" s="15" t="str">
        <f>IF(G$4="","",INDEX(Lists!$E$3:$E$17,MATCH(G$4,Lists!$D$3:$D$17,0)))</f>
        <v>RIIO-ED1</v>
      </c>
      <c r="H3" s="15" t="str">
        <f>IF(H$4="","",INDEX(Lists!$E$3:$E$17,MATCH(H$4,Lists!$D$3:$D$17,0)))</f>
        <v>RIIO-ED1</v>
      </c>
      <c r="I3" s="125" t="str">
        <f>IF(I$4="","",INDEX(Lists!$E$3:$E$17,MATCH(I$4,Lists!$D$3:$D$17,0)))</f>
        <v>RIIO-ED1</v>
      </c>
      <c r="J3" s="125" t="str">
        <f>IF(J$4="","",INDEX(Lists!$E$3:$E$17,MATCH(J$4,Lists!$D$3:$D$17,0)))</f>
        <v>RIIO-ED1</v>
      </c>
      <c r="K3" s="125" t="str">
        <f>IF(K$4="","",INDEX(Lists!$E$3:$E$17,MATCH(K$4,Lists!$D$3:$D$17,0)))</f>
        <v>RIIO-ED1</v>
      </c>
      <c r="L3" s="125" t="str">
        <f>IF(L$4="","",INDEX(Lists!$E$3:$E$17,MATCH(L$4,Lists!$D$3:$D$17,0)))</f>
        <v>RIIO-ED1</v>
      </c>
      <c r="M3" s="125" t="str">
        <f>IF(M$4="","",INDEX(Lists!$E$3:$E$17,MATCH(M$4,Lists!$D$3:$D$17,0)))</f>
        <v>RIIO-ED1</v>
      </c>
      <c r="N3" s="125" t="str">
        <f>IF(N$4="","",INDEX(Lists!$E$3:$E$17,MATCH(N$4,Lists!$D$3:$D$17,0)))</f>
        <v>RIIO-ED1</v>
      </c>
      <c r="O3" s="125" t="str">
        <f>IF(O$4="","",INDEX(Lists!$E$3:$E$17,MATCH(O$4,Lists!$D$3:$D$17,0)))</f>
        <v/>
      </c>
      <c r="P3" s="125" t="str">
        <f>IF(P$4="","",INDEX(Lists!$E$3:$E$17,MATCH(P$4,Lists!$D$3:$D$17,0)))</f>
        <v/>
      </c>
      <c r="Q3" s="125" t="str">
        <f>IF(Q$4="","",INDEX(Lists!$E$3:$E$17,MATCH(Q$4,Lists!$D$3:$D$17,0)))</f>
        <v/>
      </c>
      <c r="R3" s="125" t="str">
        <f>IF(R$4="","",INDEX(Lists!$E$3:$E$17,MATCH(R$4,Lists!$D$3:$D$17,0)))</f>
        <v/>
      </c>
      <c r="S3" s="125" t="str">
        <f>IF(S$4="","",INDEX(Lists!$E$3:$E$17,MATCH(S$4,Lists!$D$3:$D$17,0)))</f>
        <v/>
      </c>
      <c r="T3" s="125" t="str">
        <f>IF(T$4="","",INDEX(Lists!$E$3:$E$17,MATCH(T$4,Lists!$D$3:$D$17,0)))</f>
        <v/>
      </c>
      <c r="U3" s="125" t="str">
        <f>IF(U$4="","",INDEX(Lists!$E$3:$E$17,MATCH(U$4,Lists!$D$3:$D$17,0)))</f>
        <v/>
      </c>
    </row>
    <row r="4" spans="2:21" x14ac:dyDescent="0.25">
      <c r="D4" s="15" t="str">
        <f>LEFT(Control!$C$19,4)-3&amp;"/"&amp;RIGHT(Control!C19,2)-3</f>
        <v>2012/13</v>
      </c>
      <c r="E4" s="15" t="str">
        <f>IF(OR(D$4=Control!$C$22,D$4=""),"",LEFT(D$4,4)+1&amp;"/"&amp;RIGHT(D$4,2)+1)</f>
        <v>2013/14</v>
      </c>
      <c r="F4" s="15" t="str">
        <f>IF(OR(E$4=Control!$C$22,E$4=""),"",LEFT(E$4,4)+1&amp;"/"&amp;RIGHT(E$4,2)+1)</f>
        <v>2014/15</v>
      </c>
      <c r="G4" s="15" t="str">
        <f>IF(OR(F$4=Control!$C$22,F$4=""),"",LEFT(F$4,4)+1&amp;"/"&amp;RIGHT(F$4,2)+1)</f>
        <v>2015/16</v>
      </c>
      <c r="H4" s="15" t="str">
        <f>IF(OR(G$4=Control!$C$22,G$4=""),"",LEFT(G$4,4)+1&amp;"/"&amp;RIGHT(G$4,2)+1)</f>
        <v>2016/17</v>
      </c>
      <c r="I4" s="125" t="str">
        <f>IF(OR(H$4=Control!$C$22,H$4=""),"",LEFT(H$4,4)+1&amp;"/"&amp;RIGHT(H$4,2)+1)</f>
        <v>2017/18</v>
      </c>
      <c r="J4" s="125" t="str">
        <f>IF(OR(I$4=Control!$C$22,I$4=""),"",LEFT(I$4,4)+1&amp;"/"&amp;RIGHT(I$4,2)+1)</f>
        <v>2018/19</v>
      </c>
      <c r="K4" s="125" t="str">
        <f>IF(OR(J$4=Control!$C$22,J$4=""),"",LEFT(J$4,4)+1&amp;"/"&amp;RIGHT(J$4,2)+1)</f>
        <v>2019/20</v>
      </c>
      <c r="L4" s="125" t="str">
        <f>IF(OR(K$4=Control!$C$22,K$4=""),"",LEFT(K$4,4)+1&amp;"/"&amp;RIGHT(K$4,2)+1)</f>
        <v>2020/21</v>
      </c>
      <c r="M4" s="125" t="str">
        <f>IF(OR(L$4=Control!$C$22,L$4=""),"",LEFT(L$4,4)+1&amp;"/"&amp;RIGHT(L$4,2)+1)</f>
        <v>2021/22</v>
      </c>
      <c r="N4" s="125" t="str">
        <f>IF(OR(M$4=Control!$C$22,M$4=""),"",LEFT(M$4,4)+1&amp;"/"&amp;RIGHT(M$4,2)+1)</f>
        <v>2022/23</v>
      </c>
      <c r="O4" s="125" t="str">
        <f>IF(OR(N$4=Control!$C$22,N$4=""),"",LEFT(N$4,4)+1&amp;"/"&amp;RIGHT(N$4,2)+1)</f>
        <v/>
      </c>
      <c r="P4" s="125" t="str">
        <f>IF(OR(O$4=Control!$C$22,O$4=""),"",LEFT(O$4,4)+1&amp;"/"&amp;RIGHT(O$4,2)+1)</f>
        <v/>
      </c>
      <c r="Q4" s="125" t="str">
        <f>IF(OR(P$4=Control!$C$22,P$4=""),"",LEFT(P$4,4)+1&amp;"/"&amp;RIGHT(P$4,2)+1)</f>
        <v/>
      </c>
      <c r="R4" s="125" t="str">
        <f>IF(OR(Q$4=Control!$C$22,Q$4=""),"",LEFT(Q$4,4)+1&amp;"/"&amp;RIGHT(Q$4,2)+1)</f>
        <v/>
      </c>
      <c r="S4" s="125" t="str">
        <f>IF(OR(R$4=Control!$C$22,R$4=""),"",LEFT(R$4,4)+1&amp;"/"&amp;RIGHT(R$4,2)+1)</f>
        <v/>
      </c>
      <c r="T4" s="125" t="str">
        <f>IF(OR(S$4=Control!$C$22,S$4=""),"",LEFT(S$4,4)+1&amp;"/"&amp;RIGHT(S$4,2)+1)</f>
        <v/>
      </c>
      <c r="U4" s="125" t="str">
        <f>IF(OR(T$4=Control!$C$22,T$4=""),"",LEFT(T$4,4)+1&amp;"/"&amp;RIGHT(T$4,2)+1)</f>
        <v/>
      </c>
    </row>
    <row r="6" spans="2:21" x14ac:dyDescent="0.25">
      <c r="B6" t="s">
        <v>228</v>
      </c>
      <c r="D6" s="144"/>
      <c r="E6" s="144"/>
      <c r="F6" s="144"/>
      <c r="G6" s="164">
        <f t="shared" ref="G6:U6" si="0">IF(G$4="","",DATE(VALUE(LEFT(G$4,4))-1,11,1))</f>
        <v>41944</v>
      </c>
      <c r="H6" s="165">
        <f t="shared" si="0"/>
        <v>42309</v>
      </c>
      <c r="I6" s="165">
        <f t="shared" si="0"/>
        <v>42675</v>
      </c>
      <c r="J6" s="165">
        <f t="shared" si="0"/>
        <v>43040</v>
      </c>
      <c r="K6" s="165">
        <f t="shared" si="0"/>
        <v>43405</v>
      </c>
      <c r="L6" s="165">
        <f t="shared" si="0"/>
        <v>43770</v>
      </c>
      <c r="M6" s="165">
        <f t="shared" si="0"/>
        <v>44136</v>
      </c>
      <c r="N6" s="166">
        <f t="shared" si="0"/>
        <v>44501</v>
      </c>
      <c r="O6" s="144" t="str">
        <f t="shared" si="0"/>
        <v/>
      </c>
      <c r="P6" s="144" t="str">
        <f t="shared" si="0"/>
        <v/>
      </c>
      <c r="Q6" s="144" t="str">
        <f t="shared" si="0"/>
        <v/>
      </c>
      <c r="R6" s="144" t="str">
        <f t="shared" si="0"/>
        <v/>
      </c>
      <c r="S6" s="144" t="str">
        <f t="shared" si="0"/>
        <v/>
      </c>
      <c r="T6" s="144" t="str">
        <f t="shared" si="0"/>
        <v/>
      </c>
      <c r="U6" s="144" t="str">
        <f t="shared" si="0"/>
        <v/>
      </c>
    </row>
    <row r="7" spans="2:21" x14ac:dyDescent="0.25">
      <c r="B7" t="s">
        <v>229</v>
      </c>
      <c r="D7" s="144"/>
      <c r="E7" s="144"/>
      <c r="F7" s="144"/>
      <c r="G7" s="167">
        <f>IF(G$4="","",IF(G$6&lt;VALUE(Control!$C$6),G$6,EOMONTH(VALUE(Control!$C$6),-4)+1))</f>
        <v>41944</v>
      </c>
      <c r="H7" s="168">
        <f>IF(H$4="","",IF(H$6&lt;VALUE(Control!$C$6),H$6,EOMONTH(VALUE(Control!$C$6),-4)+1))</f>
        <v>42309</v>
      </c>
      <c r="I7" s="168">
        <f>IF(I$4="","",IF(I$6&lt;VALUE(Control!$C$6),I$6,EOMONTH(VALUE(Control!$C$6),-4)+1))</f>
        <v>42675</v>
      </c>
      <c r="J7" s="168">
        <f>IF(J$4="","",IF(J$6&lt;VALUE(Control!$C$6),J$6,EOMONTH(VALUE(Control!$C$6),-4)+1))</f>
        <v>43040</v>
      </c>
      <c r="K7" s="168">
        <f>IF(K$4="","",IF(K$6&lt;VALUE(Control!$C$6),K$6,EOMONTH(VALUE(Control!$C$6),-4)+1))</f>
        <v>43132</v>
      </c>
      <c r="L7" s="168">
        <f>IF(L$4="","",IF(L$6&lt;VALUE(Control!$C$6),L$6,EOMONTH(VALUE(Control!$C$6),-4)+1))</f>
        <v>43132</v>
      </c>
      <c r="M7" s="168">
        <f>IF(M$4="","",IF(M$6&lt;VALUE(Control!$C$6),M$6,EOMONTH(VALUE(Control!$C$6),-4)+1))</f>
        <v>43132</v>
      </c>
      <c r="N7" s="169">
        <f>IF(N$4="","",IF(N$6&lt;VALUE(Control!$C$6),N$6,EOMONTH(VALUE(Control!$C$6),-4)+1))</f>
        <v>43132</v>
      </c>
      <c r="O7" s="144" t="str">
        <f>IF(O$4="","",IF(O$6&lt;VALUE(Control!$C$6),O$6,EOMONTH(VALUE(Control!$C$6),-4)+1))</f>
        <v/>
      </c>
      <c r="P7" s="144" t="str">
        <f>IF(P$4="","",IF(P$6&lt;VALUE(Control!$C$6),P$6,EOMONTH(VALUE(Control!$C$6),-4)+1))</f>
        <v/>
      </c>
      <c r="Q7" s="144" t="str">
        <f>IF(Q$4="","",IF(Q$6&lt;VALUE(Control!$C$6),Q$6,EOMONTH(VALUE(Control!$C$6),-4)+1))</f>
        <v/>
      </c>
      <c r="R7" s="144" t="str">
        <f>IF(R$4="","",IF(R$6&lt;VALUE(Control!$C$6),R$6,EOMONTH(VALUE(Control!$C$6),-4)+1))</f>
        <v/>
      </c>
      <c r="S7" s="144" t="str">
        <f>IF(S$4="","",IF(S$6&lt;VALUE(Control!$C$6),S$6,EOMONTH(VALUE(Control!$C$6),-4)+1))</f>
        <v/>
      </c>
      <c r="T7" s="144" t="str">
        <f>IF(T$4="","",IF(T$6&lt;VALUE(Control!$C$6),T$6,EOMONTH(VALUE(Control!$C$6),-4)+1))</f>
        <v/>
      </c>
      <c r="U7" s="144" t="str">
        <f>IF(U$4="","",IF(U$6&lt;VALUE(Control!$C$6),U$6,EOMONTH(VALUE(Control!$C$6),-4)+1))</f>
        <v/>
      </c>
    </row>
    <row r="9" spans="2:21" s="3" customFormat="1" ht="18.75" customHeight="1" x14ac:dyDescent="0.25">
      <c r="B9" s="145" t="s">
        <v>234</v>
      </c>
      <c r="C9" s="146" t="s">
        <v>233</v>
      </c>
      <c r="D9" s="170"/>
      <c r="E9" s="152">
        <f>[1]RPIA_F!D6</f>
        <v>2.8846428936344148E-2</v>
      </c>
      <c r="F9" s="153">
        <f>[1]RPIA_F!E6</f>
        <v>1.9600131885767702E-2</v>
      </c>
      <c r="G9" s="151">
        <f>[1]RPIA_F!F6</f>
        <v>1.0776609381026869E-2</v>
      </c>
      <c r="H9" s="152">
        <f>[1]RPIA_F!G6</f>
        <v>2.1427497658355055E-2</v>
      </c>
      <c r="I9" s="152">
        <f>[1]RPIA_F!H6</f>
        <v>3.7419997584832831E-2</v>
      </c>
      <c r="J9" s="180">
        <f>K15</f>
        <v>3.3250000000000002E-2</v>
      </c>
      <c r="K9" s="180">
        <f>K16</f>
        <v>3.075E-2</v>
      </c>
      <c r="L9" s="180">
        <f t="shared" ref="L9:N9" si="1">L16</f>
        <v>3.0249999999999999E-2</v>
      </c>
      <c r="M9" s="180">
        <f t="shared" si="1"/>
        <v>3.125E-2</v>
      </c>
      <c r="N9" s="181">
        <f t="shared" si="1"/>
        <v>3.2000000000000001E-2</v>
      </c>
    </row>
    <row r="10" spans="2:21" s="3" customFormat="1" ht="18.75" customHeight="1" x14ac:dyDescent="0.25">
      <c r="B10" s="147" t="s">
        <v>235</v>
      </c>
      <c r="C10" s="148" t="s">
        <v>237</v>
      </c>
      <c r="D10" s="154">
        <f>[1]RPIA_F!C7</f>
        <v>244.67499999999998</v>
      </c>
      <c r="E10" s="155">
        <f>D10*(1+E9)</f>
        <v>251.73299999999998</v>
      </c>
      <c r="F10" s="156">
        <f t="shared" ref="F10:N10" si="2">E10*(1+F9)</f>
        <v>256.66699999999992</v>
      </c>
      <c r="G10" s="154">
        <f t="shared" si="2"/>
        <v>259.43299999999994</v>
      </c>
      <c r="H10" s="155">
        <f t="shared" si="2"/>
        <v>264.99199999999996</v>
      </c>
      <c r="I10" s="155">
        <f t="shared" si="2"/>
        <v>274.90799999999996</v>
      </c>
      <c r="J10" s="182">
        <f t="shared" si="2"/>
        <v>284.04869099999996</v>
      </c>
      <c r="K10" s="182">
        <f t="shared" si="2"/>
        <v>292.78318824824999</v>
      </c>
      <c r="L10" s="182">
        <f t="shared" si="2"/>
        <v>301.63987969275956</v>
      </c>
      <c r="M10" s="182">
        <f t="shared" si="2"/>
        <v>311.06612593315828</v>
      </c>
      <c r="N10" s="183">
        <f t="shared" si="2"/>
        <v>321.02024196301937</v>
      </c>
    </row>
    <row r="11" spans="2:21" s="3" customFormat="1" ht="18.75" customHeight="1" x14ac:dyDescent="0.25">
      <c r="B11" s="149" t="s">
        <v>241</v>
      </c>
      <c r="C11" s="150" t="s">
        <v>236</v>
      </c>
      <c r="D11" s="157">
        <v>1</v>
      </c>
      <c r="E11" s="158">
        <f>E10/$D10</f>
        <v>1.0288464289363441</v>
      </c>
      <c r="F11" s="159">
        <f t="shared" ref="F11:N11" si="3">F10/$D10</f>
        <v>1.0490119546336976</v>
      </c>
      <c r="G11" s="157">
        <f t="shared" si="3"/>
        <v>1.0603167467048122</v>
      </c>
      <c r="H11" s="158">
        <f t="shared" si="3"/>
        <v>1.0830366813119443</v>
      </c>
      <c r="I11" s="158">
        <f t="shared" si="3"/>
        <v>1.1235639113109226</v>
      </c>
      <c r="J11" s="184">
        <f t="shared" si="3"/>
        <v>1.1609224113620107</v>
      </c>
      <c r="K11" s="184">
        <f t="shared" si="3"/>
        <v>1.1966207755113927</v>
      </c>
      <c r="L11" s="184">
        <f t="shared" si="3"/>
        <v>1.2328185539706125</v>
      </c>
      <c r="M11" s="184">
        <f t="shared" si="3"/>
        <v>1.271344133782194</v>
      </c>
      <c r="N11" s="185">
        <f t="shared" si="3"/>
        <v>1.3120271460632242</v>
      </c>
    </row>
    <row r="12" spans="2:21" s="3" customFormat="1" ht="18.75" customHeight="1" x14ac:dyDescent="0.25">
      <c r="B12" s="145" t="s">
        <v>242</v>
      </c>
      <c r="C12" s="146" t="s">
        <v>230</v>
      </c>
      <c r="D12" s="171"/>
      <c r="E12" s="172"/>
      <c r="F12" s="173"/>
      <c r="G12" s="151">
        <f>[1]RPIA_F!F9</f>
        <v>2.5000000000000001E-2</v>
      </c>
      <c r="H12" s="152">
        <f>[1]RPIA_F!G9</f>
        <v>0.01</v>
      </c>
      <c r="I12" s="152">
        <f>[1]RPIA_F!H9</f>
        <v>1.7999999999999999E-2</v>
      </c>
      <c r="J12" s="152">
        <f>[1]RPIA_F!I9</f>
        <v>3.5999999999999997E-2</v>
      </c>
      <c r="K12" s="180">
        <f>[1]RPIA_F!J9</f>
        <v>3.4000000000000002E-2</v>
      </c>
      <c r="L12" s="180">
        <f>[1]RPIA_F!K9</f>
        <v>3.1E-2</v>
      </c>
      <c r="M12" s="180">
        <f>[1]RPIA_F!L9</f>
        <v>0.03</v>
      </c>
      <c r="N12" s="181">
        <f>[1]RPIA_F!M9</f>
        <v>3.1E-2</v>
      </c>
    </row>
    <row r="13" spans="2:21" s="3" customFormat="1" ht="18.75" customHeight="1" x14ac:dyDescent="0.25">
      <c r="B13" s="147" t="s">
        <v>243</v>
      </c>
      <c r="C13" s="148" t="s">
        <v>231</v>
      </c>
      <c r="D13" s="174"/>
      <c r="E13" s="175"/>
      <c r="F13" s="176"/>
      <c r="G13" s="160">
        <f>[1]RPIA_F!F10</f>
        <v>2.4E-2</v>
      </c>
      <c r="H13" s="161">
        <f>[1]RPIA_F!G10</f>
        <v>2.1000000000000001E-2</v>
      </c>
      <c r="I13" s="161">
        <f>[1]RPIA_F!H10</f>
        <v>3.5000000000000003E-2</v>
      </c>
      <c r="J13" s="161">
        <f>[1]RPIA_F!I10</f>
        <v>3.4000000000000002E-2</v>
      </c>
      <c r="K13" s="186">
        <f>[1]RPIA_F!J10</f>
        <v>3.1E-2</v>
      </c>
      <c r="L13" s="186">
        <f>[1]RPIA_F!K10</f>
        <v>0.03</v>
      </c>
      <c r="M13" s="186">
        <f>[1]RPIA_F!L10</f>
        <v>3.1E-2</v>
      </c>
      <c r="N13" s="187">
        <f>[1]RPIA_F!M10</f>
        <v>3.2000000000000001E-2</v>
      </c>
    </row>
    <row r="14" spans="2:21" s="3" customFormat="1" ht="18.75" customHeight="1" x14ac:dyDescent="0.25">
      <c r="B14" s="149" t="s">
        <v>244</v>
      </c>
      <c r="C14" s="150" t="s">
        <v>232</v>
      </c>
      <c r="D14" s="177"/>
      <c r="E14" s="178"/>
      <c r="F14" s="179"/>
      <c r="G14" s="162">
        <f>[1]RPIA_F!F11</f>
        <v>3.2000000000000001E-2</v>
      </c>
      <c r="H14" s="163">
        <f>[1]RPIA_F!G11</f>
        <v>0.03</v>
      </c>
      <c r="I14" s="163">
        <f>[1]RPIA_F!H11</f>
        <v>3.1E-2</v>
      </c>
      <c r="J14" s="163">
        <f>[1]RPIA_F!I11</f>
        <v>3.1E-2</v>
      </c>
      <c r="K14" s="188">
        <f>[1]RPIA_F!J11</f>
        <v>0.03</v>
      </c>
      <c r="L14" s="188">
        <f>[1]RPIA_F!K11</f>
        <v>3.1E-2</v>
      </c>
      <c r="M14" s="188">
        <f>[1]RPIA_F!L11</f>
        <v>3.2000000000000001E-2</v>
      </c>
      <c r="N14" s="189">
        <f>[1]RPIA_F!M11</f>
        <v>3.2000000000000001E-2</v>
      </c>
    </row>
    <row r="15" spans="2:21" s="3" customFormat="1" ht="18.75" customHeight="1" x14ac:dyDescent="0.25">
      <c r="B15" s="145" t="s">
        <v>245</v>
      </c>
      <c r="C15" s="146" t="s">
        <v>238</v>
      </c>
      <c r="D15" s="171"/>
      <c r="E15" s="172"/>
      <c r="F15" s="173"/>
      <c r="G15" s="151">
        <f>G12*0.75+G13*0.25</f>
        <v>2.4750000000000001E-2</v>
      </c>
      <c r="H15" s="152">
        <f t="shared" ref="H15:N15" si="4">H12*0.75+H13*0.25</f>
        <v>1.2750000000000001E-2</v>
      </c>
      <c r="I15" s="152">
        <f t="shared" si="4"/>
        <v>2.2249999999999999E-2</v>
      </c>
      <c r="J15" s="152">
        <f t="shared" si="4"/>
        <v>3.5499999999999997E-2</v>
      </c>
      <c r="K15" s="180">
        <f t="shared" si="4"/>
        <v>3.3250000000000002E-2</v>
      </c>
      <c r="L15" s="180">
        <f t="shared" si="4"/>
        <v>3.075E-2</v>
      </c>
      <c r="M15" s="180">
        <f t="shared" si="4"/>
        <v>3.0249999999999999E-2</v>
      </c>
      <c r="N15" s="181">
        <f t="shared" si="4"/>
        <v>3.125E-2</v>
      </c>
    </row>
    <row r="16" spans="2:21" s="3" customFormat="1" ht="18.75" customHeight="1" x14ac:dyDescent="0.25">
      <c r="B16" s="147" t="s">
        <v>246</v>
      </c>
      <c r="C16" s="148" t="s">
        <v>239</v>
      </c>
      <c r="D16" s="174"/>
      <c r="E16" s="175"/>
      <c r="F16" s="176"/>
      <c r="G16" s="160">
        <f>G13*0.75+G14*0.25</f>
        <v>2.6000000000000002E-2</v>
      </c>
      <c r="H16" s="161">
        <f t="shared" ref="H16:N16" si="5">H13*0.75+H14*0.25</f>
        <v>2.325E-2</v>
      </c>
      <c r="I16" s="161">
        <f t="shared" si="5"/>
        <v>3.4000000000000002E-2</v>
      </c>
      <c r="J16" s="161">
        <f t="shared" si="5"/>
        <v>3.3250000000000002E-2</v>
      </c>
      <c r="K16" s="186">
        <f t="shared" si="5"/>
        <v>3.075E-2</v>
      </c>
      <c r="L16" s="186">
        <f t="shared" si="5"/>
        <v>3.0249999999999999E-2</v>
      </c>
      <c r="M16" s="186">
        <f t="shared" si="5"/>
        <v>3.125E-2</v>
      </c>
      <c r="N16" s="187">
        <f t="shared" si="5"/>
        <v>3.2000000000000001E-2</v>
      </c>
    </row>
    <row r="17" spans="2:14" s="3" customFormat="1" ht="18.75" customHeight="1" x14ac:dyDescent="0.25">
      <c r="B17" s="149" t="s">
        <v>247</v>
      </c>
      <c r="C17" s="150" t="s">
        <v>240</v>
      </c>
      <c r="D17" s="177"/>
      <c r="E17" s="178"/>
      <c r="F17" s="179"/>
      <c r="G17" s="157">
        <f>E11*(1+G15)*(1+G16)</f>
        <v>1.0817224478818843</v>
      </c>
      <c r="H17" s="158">
        <f>[1]RPIA_F!G27</f>
        <v>1.087</v>
      </c>
      <c r="I17" s="158">
        <f>[1]RPIA_F!H27</f>
        <v>1.121</v>
      </c>
      <c r="J17" s="158">
        <f>[1]RPIA_F!I27</f>
        <v>1.159</v>
      </c>
      <c r="K17" s="184">
        <f>[1]RPIA_F!J27</f>
        <v>1.198</v>
      </c>
      <c r="L17" s="184">
        <f>[1]RPIA_F!K27</f>
        <v>1.236</v>
      </c>
      <c r="M17" s="184">
        <f>[1]RPIA_F!L27</f>
        <v>1.2769999999999999</v>
      </c>
      <c r="N17" s="185">
        <f>[1]RPIA_F!M27</f>
        <v>1.319</v>
      </c>
    </row>
  </sheetData>
  <conditionalFormatting sqref="D2:U4">
    <cfRule type="expression" dxfId="11" priority="2">
      <formula>D$4&lt;&gt;""</formula>
    </cfRule>
  </conditionalFormatting>
  <conditionalFormatting sqref="D2:U4">
    <cfRule type="expression" dxfId="10" priority="1">
      <formula>D$4&lt;&gt;""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workbookViewId="0">
      <selection activeCell="L15" sqref="L15"/>
    </sheetView>
  </sheetViews>
  <sheetFormatPr defaultRowHeight="15" x14ac:dyDescent="0.25"/>
  <cols>
    <col min="1" max="1" width="2.85546875" customWidth="1"/>
  </cols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B2:G56"/>
  <sheetViews>
    <sheetView tabSelected="1" workbookViewId="0">
      <selection activeCell="B2" sqref="B2"/>
    </sheetView>
  </sheetViews>
  <sheetFormatPr defaultRowHeight="15" x14ac:dyDescent="0.25"/>
  <cols>
    <col min="1" max="1" width="2.85546875" customWidth="1"/>
    <col min="2" max="2" width="28.5703125" customWidth="1"/>
    <col min="3" max="6" width="14.28515625" customWidth="1"/>
    <col min="7" max="7" width="71.42578125" customWidth="1"/>
    <col min="8" max="8" width="2.85546875" customWidth="1"/>
    <col min="9" max="12" width="14.28515625" customWidth="1"/>
  </cols>
  <sheetData>
    <row r="2" spans="2:7" ht="30" customHeight="1" x14ac:dyDescent="0.25">
      <c r="B2" s="14" t="s">
        <v>126</v>
      </c>
      <c r="C2" s="197" t="str">
        <f>Control!$C$2</f>
        <v>[DNO Name]</v>
      </c>
      <c r="D2" s="197"/>
      <c r="E2" s="143"/>
    </row>
    <row r="3" spans="2:7" ht="30" customHeight="1" x14ac:dyDescent="0.25">
      <c r="B3" s="14" t="s">
        <v>6</v>
      </c>
      <c r="C3" s="197" t="str">
        <f>Control!$C$6</f>
        <v>May 2018</v>
      </c>
      <c r="D3" s="197"/>
      <c r="E3" s="143"/>
    </row>
    <row r="4" spans="2:7" ht="30" customHeight="1" x14ac:dyDescent="0.25">
      <c r="B4" s="14" t="s">
        <v>127</v>
      </c>
      <c r="C4" s="197" t="str">
        <f>"Updated table 2 as at "&amp;C3</f>
        <v>Updated table 2 as at May 2018</v>
      </c>
      <c r="D4" s="197"/>
      <c r="E4" s="143"/>
    </row>
    <row r="6" spans="2:7" x14ac:dyDescent="0.25">
      <c r="B6" s="206" t="s">
        <v>254</v>
      </c>
      <c r="C6" s="206"/>
      <c r="D6" s="206"/>
      <c r="E6" s="206"/>
      <c r="F6" s="206"/>
      <c r="G6" s="206"/>
    </row>
    <row r="7" spans="2:7" ht="30" x14ac:dyDescent="0.25">
      <c r="B7" s="207" t="s">
        <v>252</v>
      </c>
      <c r="C7" s="207" t="s">
        <v>253</v>
      </c>
      <c r="D7" s="207" t="s">
        <v>248</v>
      </c>
      <c r="E7" s="207" t="s">
        <v>249</v>
      </c>
      <c r="F7" s="207" t="s">
        <v>251</v>
      </c>
      <c r="G7" s="207" t="s">
        <v>250</v>
      </c>
    </row>
    <row r="8" spans="2:7" x14ac:dyDescent="0.25">
      <c r="B8" s="16"/>
      <c r="C8" s="16"/>
      <c r="D8" s="16"/>
      <c r="E8" s="16"/>
      <c r="F8" s="16"/>
      <c r="G8" s="16"/>
    </row>
    <row r="9" spans="2:7" x14ac:dyDescent="0.25">
      <c r="B9" s="16"/>
      <c r="C9" s="16"/>
      <c r="D9" s="16"/>
      <c r="E9" s="16"/>
      <c r="F9" s="16"/>
      <c r="G9" s="16"/>
    </row>
    <row r="10" spans="2:7" x14ac:dyDescent="0.25">
      <c r="B10" s="16"/>
      <c r="C10" s="16"/>
      <c r="D10" s="16"/>
      <c r="E10" s="16"/>
      <c r="F10" s="16"/>
      <c r="G10" s="16"/>
    </row>
    <row r="11" spans="2:7" x14ac:dyDescent="0.25">
      <c r="B11" s="16"/>
      <c r="C11" s="16"/>
      <c r="D11" s="16"/>
      <c r="E11" s="16"/>
      <c r="F11" s="16"/>
      <c r="G11" s="16"/>
    </row>
    <row r="12" spans="2:7" x14ac:dyDescent="0.25">
      <c r="B12" s="16"/>
      <c r="C12" s="16"/>
      <c r="D12" s="16"/>
      <c r="E12" s="16"/>
      <c r="F12" s="16"/>
      <c r="G12" s="16"/>
    </row>
    <row r="13" spans="2:7" x14ac:dyDescent="0.25">
      <c r="B13" s="16"/>
      <c r="C13" s="16"/>
      <c r="D13" s="16"/>
      <c r="E13" s="16"/>
      <c r="F13" s="16"/>
      <c r="G13" s="16"/>
    </row>
    <row r="14" spans="2:7" x14ac:dyDescent="0.25">
      <c r="B14" s="16"/>
      <c r="C14" s="16"/>
      <c r="D14" s="16"/>
      <c r="E14" s="16"/>
      <c r="F14" s="16"/>
      <c r="G14" s="16"/>
    </row>
    <row r="15" spans="2:7" x14ac:dyDescent="0.25">
      <c r="B15" s="16"/>
      <c r="C15" s="16"/>
      <c r="D15" s="16"/>
      <c r="E15" s="16"/>
      <c r="F15" s="16"/>
      <c r="G15" s="16"/>
    </row>
    <row r="16" spans="2:7" x14ac:dyDescent="0.25">
      <c r="B16" s="16"/>
      <c r="C16" s="16"/>
      <c r="D16" s="16"/>
      <c r="E16" s="16"/>
      <c r="F16" s="16"/>
      <c r="G16" s="16"/>
    </row>
    <row r="17" spans="2:7" x14ac:dyDescent="0.25">
      <c r="B17" s="16"/>
      <c r="C17" s="16"/>
      <c r="D17" s="16"/>
      <c r="E17" s="16"/>
      <c r="F17" s="16"/>
      <c r="G17" s="16"/>
    </row>
    <row r="19" spans="2:7" x14ac:dyDescent="0.25">
      <c r="B19" s="206" t="s">
        <v>255</v>
      </c>
      <c r="C19" s="206"/>
      <c r="D19" s="206"/>
      <c r="E19" s="206"/>
      <c r="F19" s="206"/>
      <c r="G19" s="206"/>
    </row>
    <row r="20" spans="2:7" ht="30" x14ac:dyDescent="0.25">
      <c r="B20" s="207" t="s">
        <v>252</v>
      </c>
      <c r="C20" s="207" t="s">
        <v>253</v>
      </c>
      <c r="D20" s="207" t="s">
        <v>248</v>
      </c>
      <c r="E20" s="207" t="s">
        <v>249</v>
      </c>
      <c r="F20" s="207" t="s">
        <v>251</v>
      </c>
      <c r="G20" s="207" t="s">
        <v>250</v>
      </c>
    </row>
    <row r="21" spans="2:7" x14ac:dyDescent="0.25">
      <c r="B21" s="16"/>
      <c r="C21" s="16"/>
      <c r="D21" s="16"/>
      <c r="E21" s="16"/>
      <c r="F21" s="16"/>
      <c r="G21" s="16"/>
    </row>
    <row r="22" spans="2:7" x14ac:dyDescent="0.25">
      <c r="B22" s="16"/>
      <c r="C22" s="16"/>
      <c r="D22" s="16"/>
      <c r="E22" s="16"/>
      <c r="F22" s="16"/>
      <c r="G22" s="16"/>
    </row>
    <row r="23" spans="2:7" x14ac:dyDescent="0.25">
      <c r="B23" s="16"/>
      <c r="C23" s="16"/>
      <c r="D23" s="16"/>
      <c r="E23" s="16"/>
      <c r="F23" s="16"/>
      <c r="G23" s="16"/>
    </row>
    <row r="24" spans="2:7" x14ac:dyDescent="0.25">
      <c r="B24" s="16"/>
      <c r="C24" s="16"/>
      <c r="D24" s="16"/>
      <c r="E24" s="16"/>
      <c r="F24" s="16"/>
      <c r="G24" s="16"/>
    </row>
    <row r="25" spans="2:7" x14ac:dyDescent="0.25">
      <c r="B25" s="16"/>
      <c r="C25" s="16"/>
      <c r="D25" s="16"/>
      <c r="E25" s="16"/>
      <c r="F25" s="16"/>
      <c r="G25" s="16"/>
    </row>
    <row r="26" spans="2:7" x14ac:dyDescent="0.25">
      <c r="B26" s="16"/>
      <c r="C26" s="16"/>
      <c r="D26" s="16"/>
      <c r="E26" s="16"/>
      <c r="F26" s="16"/>
      <c r="G26" s="16"/>
    </row>
    <row r="27" spans="2:7" x14ac:dyDescent="0.25">
      <c r="B27" s="16"/>
      <c r="C27" s="16"/>
      <c r="D27" s="16"/>
      <c r="E27" s="16"/>
      <c r="F27" s="16"/>
      <c r="G27" s="16"/>
    </row>
    <row r="28" spans="2:7" x14ac:dyDescent="0.25">
      <c r="B28" s="16"/>
      <c r="C28" s="16"/>
      <c r="D28" s="16"/>
      <c r="E28" s="16"/>
      <c r="F28" s="16"/>
      <c r="G28" s="16"/>
    </row>
    <row r="29" spans="2:7" x14ac:dyDescent="0.25">
      <c r="B29" s="16"/>
      <c r="C29" s="16"/>
      <c r="D29" s="16"/>
      <c r="E29" s="16"/>
      <c r="F29" s="16"/>
      <c r="G29" s="16"/>
    </row>
    <row r="30" spans="2:7" x14ac:dyDescent="0.25">
      <c r="B30" s="16"/>
      <c r="C30" s="16"/>
      <c r="D30" s="16"/>
      <c r="E30" s="16"/>
      <c r="F30" s="16"/>
      <c r="G30" s="16"/>
    </row>
    <row r="32" spans="2:7" x14ac:dyDescent="0.25">
      <c r="B32" s="206" t="s">
        <v>256</v>
      </c>
      <c r="C32" s="206"/>
      <c r="D32" s="206"/>
      <c r="E32" s="206"/>
      <c r="F32" s="206"/>
      <c r="G32" s="206"/>
    </row>
    <row r="33" spans="2:7" ht="30" x14ac:dyDescent="0.25">
      <c r="B33" s="207" t="s">
        <v>252</v>
      </c>
      <c r="C33" s="207" t="s">
        <v>253</v>
      </c>
      <c r="D33" s="207" t="s">
        <v>248</v>
      </c>
      <c r="E33" s="207" t="s">
        <v>249</v>
      </c>
      <c r="F33" s="207" t="s">
        <v>251</v>
      </c>
      <c r="G33" s="207" t="s">
        <v>250</v>
      </c>
    </row>
    <row r="34" spans="2:7" x14ac:dyDescent="0.25">
      <c r="B34" s="16"/>
      <c r="C34" s="16"/>
      <c r="D34" s="16"/>
      <c r="E34" s="16"/>
      <c r="F34" s="16"/>
      <c r="G34" s="16"/>
    </row>
    <row r="35" spans="2:7" x14ac:dyDescent="0.25">
      <c r="B35" s="16"/>
      <c r="C35" s="16"/>
      <c r="D35" s="16"/>
      <c r="E35" s="16"/>
      <c r="F35" s="16"/>
      <c r="G35" s="16"/>
    </row>
    <row r="36" spans="2:7" x14ac:dyDescent="0.25">
      <c r="B36" s="16"/>
      <c r="C36" s="16"/>
      <c r="D36" s="16"/>
      <c r="E36" s="16"/>
      <c r="F36" s="16"/>
      <c r="G36" s="16"/>
    </row>
    <row r="37" spans="2:7" x14ac:dyDescent="0.25">
      <c r="B37" s="16"/>
      <c r="C37" s="16"/>
      <c r="D37" s="16"/>
      <c r="E37" s="16"/>
      <c r="F37" s="16"/>
      <c r="G37" s="16"/>
    </row>
    <row r="38" spans="2:7" x14ac:dyDescent="0.25">
      <c r="B38" s="16"/>
      <c r="C38" s="16"/>
      <c r="D38" s="16"/>
      <c r="E38" s="16"/>
      <c r="F38" s="16"/>
      <c r="G38" s="16"/>
    </row>
    <row r="39" spans="2:7" x14ac:dyDescent="0.25">
      <c r="B39" s="16"/>
      <c r="C39" s="16"/>
      <c r="D39" s="16"/>
      <c r="E39" s="16"/>
      <c r="F39" s="16"/>
      <c r="G39" s="16"/>
    </row>
    <row r="40" spans="2:7" x14ac:dyDescent="0.25">
      <c r="B40" s="16"/>
      <c r="C40" s="16"/>
      <c r="D40" s="16"/>
      <c r="E40" s="16"/>
      <c r="F40" s="16"/>
      <c r="G40" s="16"/>
    </row>
    <row r="41" spans="2:7" x14ac:dyDescent="0.25">
      <c r="B41" s="16"/>
      <c r="C41" s="16"/>
      <c r="D41" s="16"/>
      <c r="E41" s="16"/>
      <c r="F41" s="16"/>
      <c r="G41" s="16"/>
    </row>
    <row r="42" spans="2:7" x14ac:dyDescent="0.25">
      <c r="B42" s="16"/>
      <c r="C42" s="16"/>
      <c r="D42" s="16"/>
      <c r="E42" s="16"/>
      <c r="F42" s="16"/>
      <c r="G42" s="16"/>
    </row>
    <row r="43" spans="2:7" x14ac:dyDescent="0.25">
      <c r="B43" s="16"/>
      <c r="C43" s="16"/>
      <c r="D43" s="16"/>
      <c r="E43" s="16"/>
      <c r="F43" s="16"/>
      <c r="G43" s="16"/>
    </row>
    <row r="45" spans="2:7" x14ac:dyDescent="0.25">
      <c r="B45" s="206" t="s">
        <v>257</v>
      </c>
      <c r="C45" s="206"/>
      <c r="D45" s="206"/>
      <c r="E45" s="206"/>
      <c r="F45" s="206"/>
      <c r="G45" s="206"/>
    </row>
    <row r="46" spans="2:7" ht="30" x14ac:dyDescent="0.25">
      <c r="B46" s="207" t="s">
        <v>252</v>
      </c>
      <c r="C46" s="207" t="s">
        <v>253</v>
      </c>
      <c r="D46" s="207" t="s">
        <v>248</v>
      </c>
      <c r="E46" s="207" t="s">
        <v>249</v>
      </c>
      <c r="F46" s="207" t="s">
        <v>251</v>
      </c>
      <c r="G46" s="207" t="s">
        <v>250</v>
      </c>
    </row>
    <row r="47" spans="2:7" x14ac:dyDescent="0.25">
      <c r="B47" s="16"/>
      <c r="C47" s="16"/>
      <c r="D47" s="16"/>
      <c r="E47" s="16"/>
      <c r="F47" s="16"/>
      <c r="G47" s="16"/>
    </row>
    <row r="48" spans="2:7" x14ac:dyDescent="0.25">
      <c r="B48" s="16"/>
      <c r="C48" s="16"/>
      <c r="D48" s="16"/>
      <c r="E48" s="16"/>
      <c r="F48" s="16"/>
      <c r="G48" s="16"/>
    </row>
    <row r="49" spans="2:7" x14ac:dyDescent="0.25">
      <c r="B49" s="16"/>
      <c r="C49" s="16"/>
      <c r="D49" s="16"/>
      <c r="E49" s="16"/>
      <c r="F49" s="16"/>
      <c r="G49" s="16"/>
    </row>
    <row r="50" spans="2:7" x14ac:dyDescent="0.25">
      <c r="B50" s="16"/>
      <c r="C50" s="16"/>
      <c r="D50" s="16"/>
      <c r="E50" s="16"/>
      <c r="F50" s="16"/>
      <c r="G50" s="16"/>
    </row>
    <row r="51" spans="2:7" x14ac:dyDescent="0.25">
      <c r="B51" s="16"/>
      <c r="C51" s="16"/>
      <c r="D51" s="16"/>
      <c r="E51" s="16"/>
      <c r="F51" s="16"/>
      <c r="G51" s="16"/>
    </row>
    <row r="52" spans="2:7" x14ac:dyDescent="0.25">
      <c r="B52" s="16"/>
      <c r="C52" s="16"/>
      <c r="D52" s="16"/>
      <c r="E52" s="16"/>
      <c r="F52" s="16"/>
      <c r="G52" s="16"/>
    </row>
    <row r="53" spans="2:7" x14ac:dyDescent="0.25">
      <c r="B53" s="16"/>
      <c r="C53" s="16"/>
      <c r="D53" s="16"/>
      <c r="E53" s="16"/>
      <c r="F53" s="16"/>
      <c r="G53" s="16"/>
    </row>
    <row r="54" spans="2:7" x14ac:dyDescent="0.25">
      <c r="B54" s="16"/>
      <c r="C54" s="16"/>
      <c r="D54" s="16"/>
      <c r="E54" s="16"/>
      <c r="F54" s="16"/>
      <c r="G54" s="16"/>
    </row>
    <row r="55" spans="2:7" x14ac:dyDescent="0.25">
      <c r="B55" s="16"/>
      <c r="C55" s="16"/>
      <c r="D55" s="16"/>
      <c r="E55" s="16"/>
      <c r="F55" s="16"/>
      <c r="G55" s="16"/>
    </row>
    <row r="56" spans="2:7" x14ac:dyDescent="0.25">
      <c r="B56" s="16"/>
      <c r="C56" s="16"/>
      <c r="D56" s="16"/>
      <c r="E56" s="16"/>
      <c r="F56" s="16"/>
      <c r="G56" s="16"/>
    </row>
  </sheetData>
  <mergeCells count="7">
    <mergeCell ref="B19:G19"/>
    <mergeCell ref="B32:G32"/>
    <mergeCell ref="B45:G45"/>
    <mergeCell ref="C2:D2"/>
    <mergeCell ref="C3:D3"/>
    <mergeCell ref="C4:D4"/>
    <mergeCell ref="B6:G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B2:AI59"/>
  <sheetViews>
    <sheetView workbookViewId="0">
      <pane xSplit="2" ySplit="6" topLeftCell="C7" activePane="bottomRight" state="frozen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2.85546875" customWidth="1"/>
    <col min="2" max="2" width="34.28515625" bestFit="1" customWidth="1"/>
    <col min="3" max="35" width="14.28515625" customWidth="1"/>
  </cols>
  <sheetData>
    <row r="2" spans="2:35" ht="30" customHeight="1" x14ac:dyDescent="0.25">
      <c r="B2" s="14" t="s">
        <v>126</v>
      </c>
      <c r="C2" s="197" t="str">
        <f>Control!$C$2</f>
        <v>[DNO Name]</v>
      </c>
      <c r="D2" s="197"/>
    </row>
    <row r="3" spans="2:35" ht="30" customHeight="1" x14ac:dyDescent="0.25">
      <c r="B3" s="14" t="s">
        <v>6</v>
      </c>
      <c r="C3" s="197" t="str">
        <f>Control!$C$6</f>
        <v>May 2018</v>
      </c>
      <c r="D3" s="197"/>
    </row>
    <row r="4" spans="2:35" ht="30" customHeight="1" x14ac:dyDescent="0.25">
      <c r="B4" s="14" t="s">
        <v>127</v>
      </c>
      <c r="C4" s="197" t="s">
        <v>200</v>
      </c>
      <c r="D4" s="197"/>
    </row>
    <row r="5" spans="2:35" ht="15.75" thickBot="1" x14ac:dyDescent="0.3"/>
    <row r="6" spans="2:35" ht="75.75" thickBot="1" x14ac:dyDescent="0.3">
      <c r="C6" s="103" t="s">
        <v>130</v>
      </c>
      <c r="D6" s="104" t="s">
        <v>131</v>
      </c>
      <c r="E6" s="104" t="s">
        <v>132</v>
      </c>
      <c r="F6" s="104" t="s">
        <v>133</v>
      </c>
      <c r="G6" s="104" t="s">
        <v>134</v>
      </c>
      <c r="H6" s="104" t="s">
        <v>135</v>
      </c>
      <c r="I6" s="104" t="s">
        <v>136</v>
      </c>
      <c r="J6" s="104" t="s">
        <v>137</v>
      </c>
      <c r="K6" s="104" t="s">
        <v>138</v>
      </c>
      <c r="L6" s="104" t="s">
        <v>139</v>
      </c>
      <c r="M6" s="104" t="s">
        <v>140</v>
      </c>
      <c r="N6" s="104" t="s">
        <v>141</v>
      </c>
      <c r="O6" s="104" t="s">
        <v>142</v>
      </c>
      <c r="P6" s="104" t="s">
        <v>143</v>
      </c>
      <c r="Q6" s="104" t="s">
        <v>144</v>
      </c>
      <c r="R6" s="104" t="s">
        <v>145</v>
      </c>
      <c r="S6" s="104" t="s">
        <v>146</v>
      </c>
      <c r="T6" s="104" t="s">
        <v>147</v>
      </c>
      <c r="U6" s="104" t="s">
        <v>148</v>
      </c>
      <c r="V6" s="104" t="s">
        <v>176</v>
      </c>
      <c r="W6" s="104" t="s">
        <v>177</v>
      </c>
      <c r="X6" s="104" t="s">
        <v>178</v>
      </c>
      <c r="Y6" s="104" t="s">
        <v>179</v>
      </c>
      <c r="Z6" s="104" t="s">
        <v>180</v>
      </c>
      <c r="AA6" s="104" t="s">
        <v>181</v>
      </c>
      <c r="AB6" s="104" t="s">
        <v>182</v>
      </c>
      <c r="AC6" s="104" t="s">
        <v>183</v>
      </c>
      <c r="AD6" s="104" t="s">
        <v>184</v>
      </c>
      <c r="AE6" s="104" t="s">
        <v>185</v>
      </c>
      <c r="AF6" s="104" t="s">
        <v>186</v>
      </c>
      <c r="AG6" s="104" t="s">
        <v>187</v>
      </c>
      <c r="AH6" s="104" t="s">
        <v>188</v>
      </c>
      <c r="AI6" s="105" t="s">
        <v>189</v>
      </c>
    </row>
    <row r="7" spans="2:35" ht="15.75" thickBot="1" x14ac:dyDescent="0.3">
      <c r="B7" s="127" t="str">
        <f>Control!$C$21</f>
        <v>2020/21</v>
      </c>
    </row>
    <row r="8" spans="2:35" x14ac:dyDescent="0.25">
      <c r="B8" s="128" t="s">
        <v>190</v>
      </c>
      <c r="C8" s="131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3"/>
    </row>
    <row r="9" spans="2:35" x14ac:dyDescent="0.25">
      <c r="B9" s="129" t="s">
        <v>191</v>
      </c>
      <c r="C9" s="134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6"/>
    </row>
    <row r="10" spans="2:35" x14ac:dyDescent="0.25">
      <c r="B10" s="129" t="s">
        <v>192</v>
      </c>
      <c r="C10" s="134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6"/>
    </row>
    <row r="11" spans="2:35" x14ac:dyDescent="0.25">
      <c r="B11" s="129" t="s">
        <v>193</v>
      </c>
      <c r="C11" s="140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2"/>
    </row>
    <row r="12" spans="2:35" x14ac:dyDescent="0.25">
      <c r="B12" s="129" t="s">
        <v>194</v>
      </c>
      <c r="C12" s="140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2"/>
    </row>
    <row r="13" spans="2:35" x14ac:dyDescent="0.25">
      <c r="B13" s="129" t="s">
        <v>195</v>
      </c>
      <c r="C13" s="140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2"/>
    </row>
    <row r="14" spans="2:35" ht="15.75" thickBot="1" x14ac:dyDescent="0.3">
      <c r="B14" s="130" t="s">
        <v>196</v>
      </c>
      <c r="C14" s="137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9"/>
    </row>
    <row r="15" spans="2:35" ht="15.75" thickBot="1" x14ac:dyDescent="0.3"/>
    <row r="16" spans="2:35" ht="15.75" thickBot="1" x14ac:dyDescent="0.3">
      <c r="B16" s="127" t="str">
        <f>LEFT(B7,4)+1&amp;"/"&amp;RIGHT(B7,2)+1</f>
        <v>2021/22</v>
      </c>
    </row>
    <row r="17" spans="2:35" x14ac:dyDescent="0.25">
      <c r="B17" s="128" t="s">
        <v>190</v>
      </c>
      <c r="C17" s="131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3"/>
    </row>
    <row r="18" spans="2:35" x14ac:dyDescent="0.25">
      <c r="B18" s="129" t="s">
        <v>191</v>
      </c>
      <c r="C18" s="134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6"/>
    </row>
    <row r="19" spans="2:35" x14ac:dyDescent="0.25">
      <c r="B19" s="129" t="s">
        <v>192</v>
      </c>
      <c r="C19" s="134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6"/>
    </row>
    <row r="20" spans="2:35" x14ac:dyDescent="0.25">
      <c r="B20" s="129" t="s">
        <v>193</v>
      </c>
      <c r="C20" s="140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2"/>
    </row>
    <row r="21" spans="2:35" x14ac:dyDescent="0.25">
      <c r="B21" s="129" t="s">
        <v>194</v>
      </c>
      <c r="C21" s="140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2"/>
    </row>
    <row r="22" spans="2:35" x14ac:dyDescent="0.25">
      <c r="B22" s="129" t="s">
        <v>195</v>
      </c>
      <c r="C22" s="140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2"/>
    </row>
    <row r="23" spans="2:35" ht="15.75" thickBot="1" x14ac:dyDescent="0.3">
      <c r="B23" s="130" t="s">
        <v>196</v>
      </c>
      <c r="C23" s="137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9"/>
    </row>
    <row r="24" spans="2:35" ht="15.75" thickBot="1" x14ac:dyDescent="0.3"/>
    <row r="25" spans="2:35" ht="15.75" thickBot="1" x14ac:dyDescent="0.3">
      <c r="B25" s="127" t="str">
        <f>LEFT(B16,4)+1&amp;"/"&amp;RIGHT(B16,2)+1</f>
        <v>2022/23</v>
      </c>
    </row>
    <row r="26" spans="2:35" x14ac:dyDescent="0.25">
      <c r="B26" s="128" t="s">
        <v>190</v>
      </c>
      <c r="C26" s="131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3"/>
    </row>
    <row r="27" spans="2:35" x14ac:dyDescent="0.25">
      <c r="B27" s="129" t="s">
        <v>191</v>
      </c>
      <c r="C27" s="134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6"/>
    </row>
    <row r="28" spans="2:35" x14ac:dyDescent="0.25">
      <c r="B28" s="129" t="s">
        <v>192</v>
      </c>
      <c r="C28" s="134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6"/>
    </row>
    <row r="29" spans="2:35" x14ac:dyDescent="0.25">
      <c r="B29" s="129" t="s">
        <v>193</v>
      </c>
      <c r="C29" s="140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2"/>
    </row>
    <row r="30" spans="2:35" x14ac:dyDescent="0.25">
      <c r="B30" s="129" t="s">
        <v>194</v>
      </c>
      <c r="C30" s="140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2"/>
    </row>
    <row r="31" spans="2:35" x14ac:dyDescent="0.25">
      <c r="B31" s="129" t="s">
        <v>195</v>
      </c>
      <c r="C31" s="140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2"/>
    </row>
    <row r="32" spans="2:35" ht="15.75" thickBot="1" x14ac:dyDescent="0.3">
      <c r="B32" s="130" t="s">
        <v>196</v>
      </c>
      <c r="C32" s="137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9"/>
    </row>
    <row r="33" spans="2:35" ht="15.75" thickBot="1" x14ac:dyDescent="0.3"/>
    <row r="34" spans="2:35" ht="15.75" thickBot="1" x14ac:dyDescent="0.3">
      <c r="B34" s="127" t="str">
        <f>LEFT(B25,4)+1&amp;"/"&amp;RIGHT(B25,2)+1</f>
        <v>2023/24</v>
      </c>
    </row>
    <row r="35" spans="2:35" x14ac:dyDescent="0.25">
      <c r="B35" s="128" t="s">
        <v>190</v>
      </c>
      <c r="C35" s="23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24"/>
    </row>
    <row r="36" spans="2:35" x14ac:dyDescent="0.25">
      <c r="B36" s="129" t="s">
        <v>191</v>
      </c>
      <c r="C36" s="2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6"/>
    </row>
    <row r="37" spans="2:35" x14ac:dyDescent="0.25">
      <c r="B37" s="129" t="s">
        <v>192</v>
      </c>
      <c r="C37" s="2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6"/>
    </row>
    <row r="38" spans="2:35" x14ac:dyDescent="0.25">
      <c r="B38" s="129" t="s">
        <v>193</v>
      </c>
      <c r="C38" s="2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6"/>
    </row>
    <row r="39" spans="2:35" x14ac:dyDescent="0.25">
      <c r="B39" s="129" t="s">
        <v>194</v>
      </c>
      <c r="C39" s="2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6"/>
    </row>
    <row r="40" spans="2:35" x14ac:dyDescent="0.25">
      <c r="B40" s="129" t="s">
        <v>195</v>
      </c>
      <c r="C40" s="25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6"/>
    </row>
    <row r="41" spans="2:35" ht="15.75" thickBot="1" x14ac:dyDescent="0.3">
      <c r="B41" s="130" t="s">
        <v>196</v>
      </c>
      <c r="C41" s="2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28"/>
    </row>
    <row r="42" spans="2:35" ht="15.75" thickBot="1" x14ac:dyDescent="0.3"/>
    <row r="43" spans="2:35" ht="15.75" thickBot="1" x14ac:dyDescent="0.3">
      <c r="B43" s="127" t="str">
        <f>LEFT(B34,4)+1&amp;"/"&amp;RIGHT(B34,2)+1</f>
        <v>2024/25</v>
      </c>
    </row>
    <row r="44" spans="2:35" x14ac:dyDescent="0.25">
      <c r="B44" s="128" t="s">
        <v>190</v>
      </c>
      <c r="C44" s="23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24"/>
    </row>
    <row r="45" spans="2:35" x14ac:dyDescent="0.25">
      <c r="B45" s="129" t="s">
        <v>191</v>
      </c>
      <c r="C45" s="2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6"/>
    </row>
    <row r="46" spans="2:35" x14ac:dyDescent="0.25">
      <c r="B46" s="129" t="s">
        <v>192</v>
      </c>
      <c r="C46" s="25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6"/>
    </row>
    <row r="47" spans="2:35" x14ac:dyDescent="0.25">
      <c r="B47" s="129" t="s">
        <v>193</v>
      </c>
      <c r="C47" s="2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6"/>
    </row>
    <row r="48" spans="2:35" x14ac:dyDescent="0.25">
      <c r="B48" s="129" t="s">
        <v>194</v>
      </c>
      <c r="C48" s="2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6"/>
    </row>
    <row r="49" spans="2:35" x14ac:dyDescent="0.25">
      <c r="B49" s="129" t="s">
        <v>195</v>
      </c>
      <c r="C49" s="2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6"/>
    </row>
    <row r="50" spans="2:35" ht="15.75" thickBot="1" x14ac:dyDescent="0.3">
      <c r="B50" s="130" t="s">
        <v>196</v>
      </c>
      <c r="C50" s="2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28"/>
    </row>
    <row r="51" spans="2:35" ht="15.75" thickBot="1" x14ac:dyDescent="0.3"/>
    <row r="52" spans="2:35" ht="15.75" thickBot="1" x14ac:dyDescent="0.3">
      <c r="B52" s="127" t="str">
        <f>LEFT(B43,4)+1&amp;"/"&amp;RIGHT(B43,2)+1</f>
        <v>2025/26</v>
      </c>
    </row>
    <row r="53" spans="2:35" x14ac:dyDescent="0.25">
      <c r="B53" s="128" t="s">
        <v>190</v>
      </c>
      <c r="C53" s="23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24"/>
    </row>
    <row r="54" spans="2:35" x14ac:dyDescent="0.25">
      <c r="B54" s="129" t="s">
        <v>191</v>
      </c>
      <c r="C54" s="2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6"/>
    </row>
    <row r="55" spans="2:35" x14ac:dyDescent="0.25">
      <c r="B55" s="129" t="s">
        <v>192</v>
      </c>
      <c r="C55" s="25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6"/>
    </row>
    <row r="56" spans="2:35" x14ac:dyDescent="0.25">
      <c r="B56" s="129" t="s">
        <v>193</v>
      </c>
      <c r="C56" s="25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6"/>
    </row>
    <row r="57" spans="2:35" x14ac:dyDescent="0.25">
      <c r="B57" s="129" t="s">
        <v>194</v>
      </c>
      <c r="C57" s="25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6"/>
    </row>
    <row r="58" spans="2:35" x14ac:dyDescent="0.25">
      <c r="B58" s="129" t="s">
        <v>195</v>
      </c>
      <c r="C58" s="25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6"/>
    </row>
    <row r="59" spans="2:35" ht="15.75" thickBot="1" x14ac:dyDescent="0.3">
      <c r="B59" s="130" t="s">
        <v>196</v>
      </c>
      <c r="C59" s="2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28"/>
    </row>
  </sheetData>
  <mergeCells count="3">
    <mergeCell ref="C2:D2"/>
    <mergeCell ref="C3:D3"/>
    <mergeCell ref="C4:D4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1E8F5535-D39D-40C0-BAA8-BEBE625DCEC6}">
            <xm:f>VALUE(LEFT($B$7,4))&gt;VALUE(LEFT(Control!$C$22,4))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B8:AI14</xm:sqref>
        </x14:conditionalFormatting>
        <x14:conditionalFormatting xmlns:xm="http://schemas.microsoft.com/office/excel/2006/main">
          <x14:cfRule type="expression" priority="4" id="{68457768-08A2-4DA6-83F9-3BB948492DAB}">
            <xm:f>VALUE(LEFT($B$16,4))&gt;VALUE(LEFT(Control!$C$22,4))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B17:B23</xm:sqref>
        </x14:conditionalFormatting>
        <x14:conditionalFormatting xmlns:xm="http://schemas.microsoft.com/office/excel/2006/main">
          <x14:cfRule type="expression" priority="5" id="{D4F82C14-6EC6-4D1C-891B-3DF4CC7A3BA7}">
            <xm:f>VALUE(LEFT($B$25,4))&gt;VALUE(LEFT(Control!$C$22,4))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B26:B32</xm:sqref>
        </x14:conditionalFormatting>
        <x14:conditionalFormatting xmlns:xm="http://schemas.microsoft.com/office/excel/2006/main">
          <x14:cfRule type="expression" priority="6" id="{1160F1CD-CAB7-44BE-A22F-934E5378F1E3}">
            <xm:f>VALUE(LEFT($B$34,4))&gt;VALUE(LEFT(Control!$C$22,4))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B35:AI41</xm:sqref>
        </x14:conditionalFormatting>
        <x14:conditionalFormatting xmlns:xm="http://schemas.microsoft.com/office/excel/2006/main">
          <x14:cfRule type="expression" priority="7" id="{F5732C48-498B-4F87-BF7D-90F4FB4CCBD3}">
            <xm:f>VALUE(LEFT($B$43,4))&gt;VALUE(LEFT(Control!$C$22,4))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B44:AI50</xm:sqref>
        </x14:conditionalFormatting>
        <x14:conditionalFormatting xmlns:xm="http://schemas.microsoft.com/office/excel/2006/main">
          <x14:cfRule type="expression" priority="10" id="{5B4B4664-372D-4A28-9739-E1CB428C2CBE}">
            <xm:f>VALUE(LEFT($B$52,4))&gt;VALUE(LEFT(Control!$C$22,4))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B53:AI59</xm:sqref>
        </x14:conditionalFormatting>
        <x14:conditionalFormatting xmlns:xm="http://schemas.microsoft.com/office/excel/2006/main">
          <x14:cfRule type="expression" priority="2" id="{2BF8679E-1674-463A-BEFE-75B1B15C5D69}">
            <xm:f>VALUE(LEFT($B$7,4))&gt;VALUE(LEFT(Control!$C$22,4))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C17:AI23</xm:sqref>
        </x14:conditionalFormatting>
        <x14:conditionalFormatting xmlns:xm="http://schemas.microsoft.com/office/excel/2006/main">
          <x14:cfRule type="expression" priority="1" id="{752214C0-2FB6-4E84-BE36-D1796E04AE98}">
            <xm:f>VALUE(LEFT($B$7,4))&gt;VALUE(LEFT(Control!$C$22,4))</xm:f>
            <x14:dxf>
              <fill>
                <patternFill>
                  <bgColor theme="0" tint="-0.499984740745262"/>
                </patternFill>
              </fill>
            </x14:dxf>
          </x14:cfRule>
          <xm:sqref>C26:AI32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0" tint="-0.499984740745262"/>
  </sheetPr>
  <dimension ref="B2:H30"/>
  <sheetViews>
    <sheetView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B1" sqref="B1"/>
    </sheetView>
  </sheetViews>
  <sheetFormatPr defaultRowHeight="15" x14ac:dyDescent="0.25"/>
  <cols>
    <col min="1" max="1" width="2.85546875" customWidth="1"/>
    <col min="2" max="2" width="28.5703125" customWidth="1"/>
    <col min="3" max="5" width="42.85546875" customWidth="1"/>
    <col min="6" max="8" width="28.5703125" customWidth="1"/>
  </cols>
  <sheetData>
    <row r="2" spans="2:8" ht="30" customHeight="1" x14ac:dyDescent="0.25">
      <c r="B2" s="14" t="s">
        <v>126</v>
      </c>
      <c r="C2" s="18" t="str">
        <f>Control!$C$2</f>
        <v>[DNO Name]</v>
      </c>
      <c r="D2" s="18"/>
    </row>
    <row r="3" spans="2:8" ht="30" customHeight="1" x14ac:dyDescent="0.25">
      <c r="B3" s="14" t="s">
        <v>6</v>
      </c>
      <c r="C3" s="18" t="str">
        <f>Control!$C$6</f>
        <v>May 2018</v>
      </c>
      <c r="D3" s="18"/>
    </row>
    <row r="4" spans="2:8" ht="30" customHeight="1" x14ac:dyDescent="0.25">
      <c r="B4" s="14" t="s">
        <v>127</v>
      </c>
      <c r="C4" s="18" t="s">
        <v>226</v>
      </c>
      <c r="D4" s="18"/>
    </row>
    <row r="6" spans="2:8" x14ac:dyDescent="0.25">
      <c r="B6" s="124" t="s">
        <v>201</v>
      </c>
      <c r="C6" s="2" t="str">
        <f>Control!$C$21</f>
        <v>2020/21</v>
      </c>
      <c r="D6" s="2" t="str">
        <f>IF(OR(C6=Control!$C$22,C6=""),"",LEFT(C6,4)+1&amp;"/"&amp;RIGHT(C6,2)+1)</f>
        <v>2021/22</v>
      </c>
      <c r="E6" s="2" t="str">
        <f>IF(OR(D6=Control!$C$22,D6=""),"",LEFT(D6,4)+1&amp;"/"&amp;RIGHT(D6,2)+1)</f>
        <v>2022/23</v>
      </c>
      <c r="F6" s="2" t="str">
        <f>IF(OR(E6=Control!$C$22,E6=""),"",LEFT(E6,4)+1&amp;"/"&amp;RIGHT(E6,2)+1)</f>
        <v/>
      </c>
      <c r="G6" s="2" t="str">
        <f>IF(OR(F6=Control!$C$22,F6=""),"",LEFT(F6,4)+1&amp;"/"&amp;RIGHT(F6,2)+1)</f>
        <v/>
      </c>
      <c r="H6" s="2" t="str">
        <f>IF(OR(G6=Control!$C$22,G6=""),"",LEFT(G6,4)+1&amp;"/"&amp;RIGHT(G6,2)+1)</f>
        <v/>
      </c>
    </row>
    <row r="7" spans="2:8" ht="45" customHeight="1" x14ac:dyDescent="0.25">
      <c r="B7" s="4" t="s">
        <v>202</v>
      </c>
    </row>
    <row r="8" spans="2:8" ht="45" customHeight="1" x14ac:dyDescent="0.25">
      <c r="B8" s="4" t="s">
        <v>203</v>
      </c>
    </row>
    <row r="9" spans="2:8" ht="45" customHeight="1" x14ac:dyDescent="0.25">
      <c r="B9" s="4" t="s">
        <v>204</v>
      </c>
    </row>
    <row r="10" spans="2:8" ht="45" customHeight="1" x14ac:dyDescent="0.25">
      <c r="B10" s="4" t="s">
        <v>205</v>
      </c>
    </row>
    <row r="11" spans="2:8" ht="45" customHeight="1" x14ac:dyDescent="0.25">
      <c r="B11" s="4" t="s">
        <v>206</v>
      </c>
    </row>
    <row r="12" spans="2:8" ht="45" customHeight="1" x14ac:dyDescent="0.25">
      <c r="B12" s="4" t="s">
        <v>207</v>
      </c>
    </row>
    <row r="13" spans="2:8" ht="45" customHeight="1" x14ac:dyDescent="0.25">
      <c r="B13" s="4" t="s">
        <v>208</v>
      </c>
    </row>
    <row r="14" spans="2:8" ht="45" customHeight="1" x14ac:dyDescent="0.25">
      <c r="B14" s="4" t="s">
        <v>209</v>
      </c>
    </row>
    <row r="15" spans="2:8" ht="45" customHeight="1" x14ac:dyDescent="0.25">
      <c r="B15" s="4" t="s">
        <v>210</v>
      </c>
    </row>
    <row r="16" spans="2:8" ht="45" customHeight="1" x14ac:dyDescent="0.25">
      <c r="B16" s="4" t="s">
        <v>211</v>
      </c>
    </row>
    <row r="17" spans="2:2" ht="45" customHeight="1" x14ac:dyDescent="0.25">
      <c r="B17" s="4" t="s">
        <v>212</v>
      </c>
    </row>
    <row r="18" spans="2:2" ht="45" customHeight="1" x14ac:dyDescent="0.25">
      <c r="B18" s="4" t="s">
        <v>213</v>
      </c>
    </row>
    <row r="19" spans="2:2" ht="45" customHeight="1" x14ac:dyDescent="0.25">
      <c r="B19" s="4" t="s">
        <v>214</v>
      </c>
    </row>
    <row r="20" spans="2:2" ht="45" customHeight="1" x14ac:dyDescent="0.25">
      <c r="B20" s="4" t="s">
        <v>215</v>
      </c>
    </row>
    <row r="21" spans="2:2" ht="45" customHeight="1" x14ac:dyDescent="0.25">
      <c r="B21" s="4" t="s">
        <v>216</v>
      </c>
    </row>
    <row r="22" spans="2:2" ht="45" customHeight="1" x14ac:dyDescent="0.25">
      <c r="B22" s="4" t="s">
        <v>217</v>
      </c>
    </row>
    <row r="23" spans="2:2" ht="45" customHeight="1" x14ac:dyDescent="0.25">
      <c r="B23" s="4" t="s">
        <v>218</v>
      </c>
    </row>
    <row r="24" spans="2:2" ht="45" customHeight="1" x14ac:dyDescent="0.25">
      <c r="B24" s="4" t="s">
        <v>219</v>
      </c>
    </row>
    <row r="25" spans="2:2" ht="45" customHeight="1" x14ac:dyDescent="0.25">
      <c r="B25" s="4" t="s">
        <v>220</v>
      </c>
    </row>
    <row r="26" spans="2:2" ht="45" customHeight="1" x14ac:dyDescent="0.25">
      <c r="B26" s="4" t="s">
        <v>221</v>
      </c>
    </row>
    <row r="27" spans="2:2" ht="45" customHeight="1" x14ac:dyDescent="0.25">
      <c r="B27" s="4" t="s">
        <v>222</v>
      </c>
    </row>
    <row r="28" spans="2:2" ht="45" customHeight="1" x14ac:dyDescent="0.25">
      <c r="B28" s="4" t="s">
        <v>223</v>
      </c>
    </row>
    <row r="29" spans="2:2" ht="45" customHeight="1" x14ac:dyDescent="0.25">
      <c r="B29" s="4" t="s">
        <v>224</v>
      </c>
    </row>
    <row r="30" spans="2:2" ht="45" customHeight="1" x14ac:dyDescent="0.25">
      <c r="B30" s="4" t="s">
        <v>225</v>
      </c>
    </row>
  </sheetData>
  <conditionalFormatting sqref="C6:H30">
    <cfRule type="expression" dxfId="1" priority="2">
      <formula>C$6&lt;&gt;""</formula>
    </cfRule>
  </conditionalFormatting>
  <conditionalFormatting sqref="C6:H6">
    <cfRule type="expression" dxfId="0" priority="1">
      <formula>C$6&lt;&gt;""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C000"/>
  </sheetPr>
  <dimension ref="B2:V59"/>
  <sheetViews>
    <sheetView workbookViewId="0">
      <pane xSplit="3" ySplit="6" topLeftCell="D7" activePane="bottomRight" state="frozen"/>
      <selection activeCell="E8" sqref="E8"/>
      <selection pane="topRight" activeCell="E8" sqref="E8"/>
      <selection pane="bottomLeft" activeCell="E8" sqref="E8"/>
      <selection pane="bottomRight" activeCell="A6" sqref="A6"/>
    </sheetView>
  </sheetViews>
  <sheetFormatPr defaultRowHeight="15" x14ac:dyDescent="0.25"/>
  <cols>
    <col min="1" max="1" width="2.85546875" customWidth="1"/>
    <col min="2" max="3" width="28.5703125" customWidth="1"/>
    <col min="4" max="22" width="14.28515625" style="17" customWidth="1"/>
    <col min="23" max="23" width="2.85546875" customWidth="1"/>
  </cols>
  <sheetData>
    <row r="2" spans="2:22" ht="30" customHeight="1" x14ac:dyDescent="0.25">
      <c r="B2" s="14" t="s">
        <v>126</v>
      </c>
      <c r="C2" s="18" t="str">
        <f>Control!$C$2</f>
        <v>[DNO Name]</v>
      </c>
      <c r="D2" s="18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2:22" ht="30" customHeight="1" x14ac:dyDescent="0.25">
      <c r="B3" s="14" t="s">
        <v>6</v>
      </c>
      <c r="C3" s="18" t="str">
        <f>Control!$C$6</f>
        <v>May 2018</v>
      </c>
      <c r="D3" s="18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2:22" ht="30" customHeight="1" x14ac:dyDescent="0.25">
      <c r="B4" s="14" t="s">
        <v>127</v>
      </c>
      <c r="C4" s="18" t="str">
        <f>"Smoothed Input Details for "&amp;Control!C20&amp;" charges"</f>
        <v>Smoothed Input Details for 2019/20 charges</v>
      </c>
      <c r="D4" s="18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</row>
    <row r="5" spans="2:22" ht="15.75" thickBot="1" x14ac:dyDescent="0.3"/>
    <row r="6" spans="2:22" ht="60.75" thickBot="1" x14ac:dyDescent="0.3">
      <c r="D6" s="103" t="s">
        <v>130</v>
      </c>
      <c r="E6" s="104" t="s">
        <v>131</v>
      </c>
      <c r="F6" s="104" t="s">
        <v>132</v>
      </c>
      <c r="G6" s="104" t="s">
        <v>133</v>
      </c>
      <c r="H6" s="104" t="s">
        <v>134</v>
      </c>
      <c r="I6" s="104" t="s">
        <v>135</v>
      </c>
      <c r="J6" s="104" t="s">
        <v>136</v>
      </c>
      <c r="K6" s="104" t="s">
        <v>137</v>
      </c>
      <c r="L6" s="104" t="s">
        <v>138</v>
      </c>
      <c r="M6" s="104" t="s">
        <v>139</v>
      </c>
      <c r="N6" s="104" t="s">
        <v>140</v>
      </c>
      <c r="O6" s="104" t="s">
        <v>141</v>
      </c>
      <c r="P6" s="104" t="s">
        <v>142</v>
      </c>
      <c r="Q6" s="104" t="s">
        <v>143</v>
      </c>
      <c r="R6" s="104" t="s">
        <v>144</v>
      </c>
      <c r="S6" s="104" t="s">
        <v>145</v>
      </c>
      <c r="T6" s="104" t="s">
        <v>146</v>
      </c>
      <c r="U6" s="104" t="s">
        <v>147</v>
      </c>
      <c r="V6" s="105" t="s">
        <v>148</v>
      </c>
    </row>
    <row r="7" spans="2:22" ht="15.75" thickBot="1" x14ac:dyDescent="0.3">
      <c r="B7" s="19" t="s">
        <v>150</v>
      </c>
      <c r="C7" s="20"/>
    </row>
    <row r="8" spans="2:22" ht="15" customHeight="1" thickBot="1" x14ac:dyDescent="0.3">
      <c r="B8" s="21" t="str">
        <f>"Used in "&amp;Control!$C$20&amp;" charges"</f>
        <v>Used in 2019/20 charges</v>
      </c>
      <c r="C8" s="22"/>
      <c r="D8" s="29">
        <f>IFERROR(AVERAGE(D9:D11),0)</f>
        <v>0</v>
      </c>
      <c r="E8" s="30">
        <f t="shared" ref="E8:V8" si="0">IFERROR(AVERAGE(E9:E11),0)</f>
        <v>0</v>
      </c>
      <c r="F8" s="31">
        <f t="shared" si="0"/>
        <v>0</v>
      </c>
      <c r="G8" s="30">
        <f t="shared" si="0"/>
        <v>0</v>
      </c>
      <c r="H8" s="30">
        <f t="shared" si="0"/>
        <v>0</v>
      </c>
      <c r="I8" s="31">
        <f t="shared" si="0"/>
        <v>0</v>
      </c>
      <c r="J8" s="30">
        <f t="shared" si="0"/>
        <v>0</v>
      </c>
      <c r="K8" s="30">
        <f t="shared" si="0"/>
        <v>0</v>
      </c>
      <c r="L8" s="30">
        <f t="shared" si="0"/>
        <v>0</v>
      </c>
      <c r="M8" s="30">
        <f t="shared" si="0"/>
        <v>0</v>
      </c>
      <c r="N8" s="30">
        <f t="shared" si="0"/>
        <v>0</v>
      </c>
      <c r="O8" s="30">
        <f t="shared" si="0"/>
        <v>0</v>
      </c>
      <c r="P8" s="30">
        <f t="shared" si="0"/>
        <v>0</v>
      </c>
      <c r="Q8" s="30">
        <f t="shared" si="0"/>
        <v>0</v>
      </c>
      <c r="R8" s="30">
        <f t="shared" si="0"/>
        <v>0</v>
      </c>
      <c r="S8" s="30">
        <f t="shared" si="0"/>
        <v>0</v>
      </c>
      <c r="T8" s="30">
        <f t="shared" si="0"/>
        <v>0</v>
      </c>
      <c r="U8" s="30">
        <f t="shared" si="0"/>
        <v>0</v>
      </c>
      <c r="V8" s="32">
        <f t="shared" si="0"/>
        <v>0</v>
      </c>
    </row>
    <row r="9" spans="2:22" x14ac:dyDescent="0.25">
      <c r="B9" s="23" t="str">
        <f>LEFT(Control!$C$20,4)-5&amp;"/"&amp;RIGHT(Control!$C$20,2)-5&amp;" data"</f>
        <v>2014/15 data</v>
      </c>
      <c r="C9" s="24"/>
      <c r="D9" s="33"/>
      <c r="E9" s="34"/>
      <c r="F9" s="35"/>
      <c r="G9" s="34"/>
      <c r="H9" s="34"/>
      <c r="I9" s="35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6"/>
    </row>
    <row r="10" spans="2:22" x14ac:dyDescent="0.25">
      <c r="B10" s="25" t="str">
        <f>LEFT(Control!$C$20,4)-4&amp;"/"&amp;RIGHT(Control!$C$20,2)-4&amp;" data"</f>
        <v>2015/16 data</v>
      </c>
      <c r="C10" s="26"/>
      <c r="D10" s="37"/>
      <c r="E10" s="38"/>
      <c r="F10" s="39"/>
      <c r="G10" s="38"/>
      <c r="H10" s="38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40"/>
    </row>
    <row r="11" spans="2:22" ht="15.75" thickBot="1" x14ac:dyDescent="0.3">
      <c r="B11" s="27" t="str">
        <f>LEFT(Control!$C$20,4)-3&amp;"/"&amp;RIGHT(Control!$C$20,2)-3&amp;" data"</f>
        <v>2016/17 data</v>
      </c>
      <c r="C11" s="28"/>
      <c r="D11" s="41"/>
      <c r="E11" s="42"/>
      <c r="F11" s="43"/>
      <c r="G11" s="42"/>
      <c r="H11" s="42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4"/>
    </row>
    <row r="12" spans="2:22" ht="15.75" thickBot="1" x14ac:dyDescent="0.3"/>
    <row r="13" spans="2:22" ht="15.75" thickBot="1" x14ac:dyDescent="0.3">
      <c r="B13" s="63" t="s">
        <v>151</v>
      </c>
      <c r="C13" s="64"/>
    </row>
    <row r="14" spans="2:22" s="50" customFormat="1" ht="15" customHeight="1" thickBot="1" x14ac:dyDescent="0.3">
      <c r="B14" s="45" t="str">
        <f>"Used in "&amp;Control!$C$20&amp;" charges"</f>
        <v>Used in 2019/20 charges</v>
      </c>
      <c r="C14" s="46"/>
      <c r="D14" s="47">
        <f>IFERROR(AVERAGE(D15:D17),0)</f>
        <v>0</v>
      </c>
      <c r="E14" s="48">
        <f t="shared" ref="E14:V14" si="1">IFERROR(AVERAGE(E15:E17),0)</f>
        <v>0</v>
      </c>
      <c r="F14" s="48">
        <f t="shared" si="1"/>
        <v>0</v>
      </c>
      <c r="G14" s="48">
        <f t="shared" si="1"/>
        <v>0</v>
      </c>
      <c r="H14" s="48">
        <f t="shared" si="1"/>
        <v>0</v>
      </c>
      <c r="I14" s="48">
        <f t="shared" si="1"/>
        <v>0</v>
      </c>
      <c r="J14" s="48">
        <f t="shared" si="1"/>
        <v>0</v>
      </c>
      <c r="K14" s="48">
        <f t="shared" si="1"/>
        <v>0</v>
      </c>
      <c r="L14" s="48">
        <f t="shared" si="1"/>
        <v>0</v>
      </c>
      <c r="M14" s="48">
        <f t="shared" si="1"/>
        <v>0</v>
      </c>
      <c r="N14" s="48">
        <f t="shared" si="1"/>
        <v>0</v>
      </c>
      <c r="O14" s="48">
        <f t="shared" si="1"/>
        <v>0</v>
      </c>
      <c r="P14" s="48">
        <f t="shared" si="1"/>
        <v>0</v>
      </c>
      <c r="Q14" s="48">
        <f t="shared" si="1"/>
        <v>0</v>
      </c>
      <c r="R14" s="48">
        <f t="shared" si="1"/>
        <v>0</v>
      </c>
      <c r="S14" s="48">
        <f t="shared" si="1"/>
        <v>0</v>
      </c>
      <c r="T14" s="48">
        <f t="shared" si="1"/>
        <v>0</v>
      </c>
      <c r="U14" s="48">
        <f t="shared" si="1"/>
        <v>0</v>
      </c>
      <c r="V14" s="49">
        <f t="shared" si="1"/>
        <v>0</v>
      </c>
    </row>
    <row r="15" spans="2:22" s="50" customFormat="1" x14ac:dyDescent="0.25">
      <c r="B15" s="23" t="str">
        <f>LEFT(Control!$C$20,4)-5&amp;"/"&amp;RIGHT(Control!$C$20,2)-5&amp;" data"</f>
        <v>2014/15 data</v>
      </c>
      <c r="C15" s="51"/>
      <c r="D15" s="52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4"/>
    </row>
    <row r="16" spans="2:22" s="50" customFormat="1" x14ac:dyDescent="0.25">
      <c r="B16" s="25" t="str">
        <f>LEFT(Control!$C$20,4)-4&amp;"/"&amp;RIGHT(Control!$C$20,2)-4&amp;" data"</f>
        <v>2015/16 data</v>
      </c>
      <c r="C16" s="55"/>
      <c r="D16" s="56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8"/>
    </row>
    <row r="17" spans="2:22" s="50" customFormat="1" ht="15.75" thickBot="1" x14ac:dyDescent="0.3">
      <c r="B17" s="27" t="str">
        <f>LEFT(Control!$C$20,4)-3&amp;"/"&amp;RIGHT(Control!$C$20,2)-3&amp;" data"</f>
        <v>2016/17 data</v>
      </c>
      <c r="C17" s="59"/>
      <c r="D17" s="60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2"/>
    </row>
    <row r="18" spans="2:22" ht="15.75" thickBot="1" x14ac:dyDescent="0.3"/>
    <row r="19" spans="2:22" ht="15.75" thickBot="1" x14ac:dyDescent="0.3">
      <c r="B19" s="65" t="s">
        <v>152</v>
      </c>
      <c r="C19" s="66"/>
    </row>
    <row r="20" spans="2:22" ht="15" customHeight="1" x14ac:dyDescent="0.25">
      <c r="B20" s="198" t="str">
        <f>"Used in "&amp;Control!$C$20&amp;" charges"</f>
        <v>Used in 2019/20 charges</v>
      </c>
      <c r="C20" s="24" t="s">
        <v>153</v>
      </c>
      <c r="D20" s="67">
        <f>IFERROR(AVERAGE(D23,D26,D29),0)</f>
        <v>0</v>
      </c>
      <c r="E20" s="68">
        <f t="shared" ref="E20:V20" si="2">IFERROR(AVERAGE(E23,E26,E29),0)</f>
        <v>0</v>
      </c>
      <c r="F20" s="68">
        <f t="shared" si="2"/>
        <v>0</v>
      </c>
      <c r="G20" s="68">
        <f t="shared" si="2"/>
        <v>0</v>
      </c>
      <c r="H20" s="68">
        <f t="shared" si="2"/>
        <v>0</v>
      </c>
      <c r="I20" s="68">
        <f t="shared" si="2"/>
        <v>0</v>
      </c>
      <c r="J20" s="68">
        <f t="shared" si="2"/>
        <v>0</v>
      </c>
      <c r="K20" s="68">
        <f t="shared" si="2"/>
        <v>0</v>
      </c>
      <c r="L20" s="68">
        <f t="shared" si="2"/>
        <v>0</v>
      </c>
      <c r="M20" s="69">
        <f t="shared" si="2"/>
        <v>0</v>
      </c>
      <c r="N20" s="69">
        <f t="shared" si="2"/>
        <v>0</v>
      </c>
      <c r="O20" s="69">
        <f t="shared" si="2"/>
        <v>0</v>
      </c>
      <c r="P20" s="69">
        <f t="shared" si="2"/>
        <v>0</v>
      </c>
      <c r="Q20" s="69">
        <f t="shared" si="2"/>
        <v>0</v>
      </c>
      <c r="R20" s="69">
        <f t="shared" si="2"/>
        <v>0</v>
      </c>
      <c r="S20" s="69">
        <f t="shared" si="2"/>
        <v>0</v>
      </c>
      <c r="T20" s="69">
        <f t="shared" si="2"/>
        <v>0</v>
      </c>
      <c r="U20" s="69">
        <f t="shared" si="2"/>
        <v>0</v>
      </c>
      <c r="V20" s="70">
        <f t="shared" si="2"/>
        <v>0</v>
      </c>
    </row>
    <row r="21" spans="2:22" ht="15" customHeight="1" x14ac:dyDescent="0.25">
      <c r="B21" s="199"/>
      <c r="C21" s="26" t="s">
        <v>154</v>
      </c>
      <c r="D21" s="71">
        <f t="shared" ref="D21" si="3">IFERROR(AVERAGE(D24,D27,D30),0)</f>
        <v>0</v>
      </c>
      <c r="E21" s="72">
        <f t="shared" ref="E21:V21" si="4">IFERROR(AVERAGE(E24,E27,E30),0)</f>
        <v>0</v>
      </c>
      <c r="F21" s="72">
        <f t="shared" si="4"/>
        <v>0</v>
      </c>
      <c r="G21" s="72">
        <f t="shared" si="4"/>
        <v>0</v>
      </c>
      <c r="H21" s="72">
        <f t="shared" si="4"/>
        <v>0</v>
      </c>
      <c r="I21" s="72">
        <f t="shared" si="4"/>
        <v>0</v>
      </c>
      <c r="J21" s="72">
        <f t="shared" si="4"/>
        <v>0</v>
      </c>
      <c r="K21" s="72">
        <f t="shared" si="4"/>
        <v>0</v>
      </c>
      <c r="L21" s="72">
        <f t="shared" si="4"/>
        <v>0</v>
      </c>
      <c r="M21" s="73">
        <f t="shared" si="4"/>
        <v>0</v>
      </c>
      <c r="N21" s="73">
        <f t="shared" si="4"/>
        <v>0</v>
      </c>
      <c r="O21" s="73">
        <f t="shared" si="4"/>
        <v>0</v>
      </c>
      <c r="P21" s="73">
        <f t="shared" si="4"/>
        <v>0</v>
      </c>
      <c r="Q21" s="73">
        <f t="shared" si="4"/>
        <v>0</v>
      </c>
      <c r="R21" s="73">
        <f t="shared" si="4"/>
        <v>0</v>
      </c>
      <c r="S21" s="73">
        <f t="shared" si="4"/>
        <v>0</v>
      </c>
      <c r="T21" s="73">
        <f t="shared" si="4"/>
        <v>0</v>
      </c>
      <c r="U21" s="73">
        <f t="shared" si="4"/>
        <v>0</v>
      </c>
      <c r="V21" s="74">
        <f t="shared" si="4"/>
        <v>0</v>
      </c>
    </row>
    <row r="22" spans="2:22" ht="15" customHeight="1" thickBot="1" x14ac:dyDescent="0.3">
      <c r="B22" s="200"/>
      <c r="C22" s="28" t="s">
        <v>155</v>
      </c>
      <c r="D22" s="75">
        <f t="shared" ref="D22" si="5">IFERROR(AVERAGE(D25,D28,D31),0)</f>
        <v>0</v>
      </c>
      <c r="E22" s="76">
        <f t="shared" ref="E22:V22" si="6">IFERROR(AVERAGE(E25,E28,E31),0)</f>
        <v>0</v>
      </c>
      <c r="F22" s="76">
        <f t="shared" si="6"/>
        <v>0</v>
      </c>
      <c r="G22" s="76">
        <f t="shared" si="6"/>
        <v>0</v>
      </c>
      <c r="H22" s="76">
        <f t="shared" si="6"/>
        <v>0</v>
      </c>
      <c r="I22" s="76">
        <f t="shared" si="6"/>
        <v>0</v>
      </c>
      <c r="J22" s="76">
        <f t="shared" si="6"/>
        <v>0</v>
      </c>
      <c r="K22" s="76">
        <f t="shared" si="6"/>
        <v>0</v>
      </c>
      <c r="L22" s="76">
        <f t="shared" si="6"/>
        <v>0</v>
      </c>
      <c r="M22" s="77">
        <f t="shared" si="6"/>
        <v>0</v>
      </c>
      <c r="N22" s="77">
        <f t="shared" si="6"/>
        <v>0</v>
      </c>
      <c r="O22" s="77">
        <f t="shared" si="6"/>
        <v>0</v>
      </c>
      <c r="P22" s="77">
        <f t="shared" si="6"/>
        <v>0</v>
      </c>
      <c r="Q22" s="77">
        <f t="shared" si="6"/>
        <v>0</v>
      </c>
      <c r="R22" s="77">
        <f t="shared" si="6"/>
        <v>0</v>
      </c>
      <c r="S22" s="77">
        <f t="shared" si="6"/>
        <v>0</v>
      </c>
      <c r="T22" s="77">
        <f t="shared" si="6"/>
        <v>0</v>
      </c>
      <c r="U22" s="77">
        <f t="shared" si="6"/>
        <v>0</v>
      </c>
      <c r="V22" s="78">
        <f t="shared" si="6"/>
        <v>0</v>
      </c>
    </row>
    <row r="23" spans="2:22" x14ac:dyDescent="0.25">
      <c r="B23" s="198" t="str">
        <f>LEFT(Control!$C$20,4)-5&amp;"/"&amp;RIGHT(Control!$C$20,2)-5&amp;" data"</f>
        <v>2014/15 data</v>
      </c>
      <c r="C23" s="24" t="s">
        <v>153</v>
      </c>
      <c r="D23" s="67"/>
      <c r="E23" s="68"/>
      <c r="F23" s="68"/>
      <c r="G23" s="68"/>
      <c r="H23" s="68"/>
      <c r="I23" s="68"/>
      <c r="J23" s="68"/>
      <c r="K23" s="68"/>
      <c r="L23" s="68"/>
      <c r="M23" s="69"/>
      <c r="N23" s="69"/>
      <c r="O23" s="69"/>
      <c r="P23" s="69"/>
      <c r="Q23" s="69"/>
      <c r="R23" s="69"/>
      <c r="S23" s="69"/>
      <c r="T23" s="69"/>
      <c r="U23" s="69"/>
      <c r="V23" s="70"/>
    </row>
    <row r="24" spans="2:22" x14ac:dyDescent="0.25">
      <c r="B24" s="199" t="str">
        <f>LEFT(Control!$C$20,4)-5&amp;"/"&amp;RIGHT(Control!$C$20,2)-5&amp;" data"</f>
        <v>2014/15 data</v>
      </c>
      <c r="C24" s="26" t="s">
        <v>154</v>
      </c>
      <c r="D24" s="71"/>
      <c r="E24" s="72"/>
      <c r="F24" s="72"/>
      <c r="G24" s="72"/>
      <c r="H24" s="72"/>
      <c r="I24" s="72"/>
      <c r="J24" s="72"/>
      <c r="K24" s="72"/>
      <c r="L24" s="72"/>
      <c r="M24" s="73"/>
      <c r="N24" s="73"/>
      <c r="O24" s="73"/>
      <c r="P24" s="73"/>
      <c r="Q24" s="73"/>
      <c r="R24" s="73"/>
      <c r="S24" s="73"/>
      <c r="T24" s="73"/>
      <c r="U24" s="73"/>
      <c r="V24" s="74"/>
    </row>
    <row r="25" spans="2:22" ht="15.75" thickBot="1" x14ac:dyDescent="0.3">
      <c r="B25" s="200" t="str">
        <f>LEFT(Control!$C$20,4)-5&amp;"/"&amp;RIGHT(Control!$C$20,2)-5&amp;" data"</f>
        <v>2014/15 data</v>
      </c>
      <c r="C25" s="28" t="s">
        <v>155</v>
      </c>
      <c r="D25" s="75"/>
      <c r="E25" s="76"/>
      <c r="F25" s="76"/>
      <c r="G25" s="76"/>
      <c r="H25" s="76"/>
      <c r="I25" s="76"/>
      <c r="J25" s="76"/>
      <c r="K25" s="76"/>
      <c r="L25" s="76"/>
      <c r="M25" s="77"/>
      <c r="N25" s="77"/>
      <c r="O25" s="77"/>
      <c r="P25" s="77"/>
      <c r="Q25" s="77"/>
      <c r="R25" s="77"/>
      <c r="S25" s="77"/>
      <c r="T25" s="77"/>
      <c r="U25" s="77"/>
      <c r="V25" s="78"/>
    </row>
    <row r="26" spans="2:22" x14ac:dyDescent="0.25">
      <c r="B26" s="198" t="str">
        <f>LEFT(Control!$C$20,4)-4&amp;"/"&amp;RIGHT(Control!$C$20,2)-4&amp;" data"</f>
        <v>2015/16 data</v>
      </c>
      <c r="C26" s="24" t="s">
        <v>153</v>
      </c>
      <c r="D26" s="67"/>
      <c r="E26" s="68"/>
      <c r="F26" s="68"/>
      <c r="G26" s="68"/>
      <c r="H26" s="68"/>
      <c r="I26" s="68"/>
      <c r="J26" s="68"/>
      <c r="K26" s="68"/>
      <c r="L26" s="68"/>
      <c r="M26" s="69"/>
      <c r="N26" s="69"/>
      <c r="O26" s="69"/>
      <c r="P26" s="69"/>
      <c r="Q26" s="69"/>
      <c r="R26" s="69"/>
      <c r="S26" s="69"/>
      <c r="T26" s="69"/>
      <c r="U26" s="69"/>
      <c r="V26" s="70"/>
    </row>
    <row r="27" spans="2:22" x14ac:dyDescent="0.25">
      <c r="B27" s="199" t="str">
        <f>LEFT(Control!$C$20,4)-4&amp;"/"&amp;RIGHT(Control!$C$20,2)-4&amp;" data"</f>
        <v>2015/16 data</v>
      </c>
      <c r="C27" s="26" t="s">
        <v>154</v>
      </c>
      <c r="D27" s="71"/>
      <c r="E27" s="72"/>
      <c r="F27" s="72"/>
      <c r="G27" s="72"/>
      <c r="H27" s="72"/>
      <c r="I27" s="72"/>
      <c r="J27" s="72"/>
      <c r="K27" s="72"/>
      <c r="L27" s="72"/>
      <c r="M27" s="73"/>
      <c r="N27" s="73"/>
      <c r="O27" s="73"/>
      <c r="P27" s="73"/>
      <c r="Q27" s="73"/>
      <c r="R27" s="73"/>
      <c r="S27" s="73"/>
      <c r="T27" s="73"/>
      <c r="U27" s="73"/>
      <c r="V27" s="74"/>
    </row>
    <row r="28" spans="2:22" ht="15.75" thickBot="1" x14ac:dyDescent="0.3">
      <c r="B28" s="200" t="str">
        <f>LEFT(Control!$C$20,4)-4&amp;"/"&amp;RIGHT(Control!$C$20,2)-4&amp;" data"</f>
        <v>2015/16 data</v>
      </c>
      <c r="C28" s="28" t="s">
        <v>155</v>
      </c>
      <c r="D28" s="75"/>
      <c r="E28" s="76"/>
      <c r="F28" s="76"/>
      <c r="G28" s="76"/>
      <c r="H28" s="76"/>
      <c r="I28" s="76"/>
      <c r="J28" s="76"/>
      <c r="K28" s="76"/>
      <c r="L28" s="76"/>
      <c r="M28" s="77"/>
      <c r="N28" s="77"/>
      <c r="O28" s="77"/>
      <c r="P28" s="77"/>
      <c r="Q28" s="77"/>
      <c r="R28" s="77"/>
      <c r="S28" s="77"/>
      <c r="T28" s="77"/>
      <c r="U28" s="77"/>
      <c r="V28" s="78"/>
    </row>
    <row r="29" spans="2:22" x14ac:dyDescent="0.25">
      <c r="B29" s="198" t="str">
        <f>LEFT(Control!$C$20,4)-3&amp;"/"&amp;RIGHT(Control!$C$20,2)-3&amp;" data"</f>
        <v>2016/17 data</v>
      </c>
      <c r="C29" s="24" t="s">
        <v>153</v>
      </c>
      <c r="D29" s="67"/>
      <c r="E29" s="68"/>
      <c r="F29" s="68"/>
      <c r="G29" s="68"/>
      <c r="H29" s="68"/>
      <c r="I29" s="68"/>
      <c r="J29" s="68"/>
      <c r="K29" s="68"/>
      <c r="L29" s="68"/>
      <c r="M29" s="69"/>
      <c r="N29" s="69"/>
      <c r="O29" s="69"/>
      <c r="P29" s="69"/>
      <c r="Q29" s="69"/>
      <c r="R29" s="69"/>
      <c r="S29" s="69"/>
      <c r="T29" s="69"/>
      <c r="U29" s="69"/>
      <c r="V29" s="70"/>
    </row>
    <row r="30" spans="2:22" x14ac:dyDescent="0.25">
      <c r="B30" s="199" t="str">
        <f>LEFT(Control!$C$20,4)-3&amp;"/"&amp;RIGHT(Control!$C$20,2)-3&amp;" data"</f>
        <v>2016/17 data</v>
      </c>
      <c r="C30" s="26" t="s">
        <v>154</v>
      </c>
      <c r="D30" s="71"/>
      <c r="E30" s="72"/>
      <c r="F30" s="72"/>
      <c r="G30" s="72"/>
      <c r="H30" s="72"/>
      <c r="I30" s="72"/>
      <c r="J30" s="72"/>
      <c r="K30" s="72"/>
      <c r="L30" s="72"/>
      <c r="M30" s="73"/>
      <c r="N30" s="73"/>
      <c r="O30" s="73"/>
      <c r="P30" s="73"/>
      <c r="Q30" s="73"/>
      <c r="R30" s="73"/>
      <c r="S30" s="73"/>
      <c r="T30" s="73"/>
      <c r="U30" s="73"/>
      <c r="V30" s="74"/>
    </row>
    <row r="31" spans="2:22" ht="15.75" thickBot="1" x14ac:dyDescent="0.3">
      <c r="B31" s="200" t="str">
        <f>LEFT(Control!$C$20,4)-3&amp;"/"&amp;RIGHT(Control!$C$20,2)-3&amp;" data"</f>
        <v>2016/17 data</v>
      </c>
      <c r="C31" s="28" t="s">
        <v>155</v>
      </c>
      <c r="D31" s="75"/>
      <c r="E31" s="76"/>
      <c r="F31" s="76"/>
      <c r="G31" s="76"/>
      <c r="H31" s="76"/>
      <c r="I31" s="76"/>
      <c r="J31" s="76"/>
      <c r="K31" s="76"/>
      <c r="L31" s="76"/>
      <c r="M31" s="77"/>
      <c r="N31" s="77"/>
      <c r="O31" s="77"/>
      <c r="P31" s="77"/>
      <c r="Q31" s="77"/>
      <c r="R31" s="77"/>
      <c r="S31" s="77"/>
      <c r="T31" s="77"/>
      <c r="U31" s="77"/>
      <c r="V31" s="78"/>
    </row>
    <row r="33" spans="2:22" ht="15.75" thickBot="1" x14ac:dyDescent="0.3">
      <c r="B33" s="19" t="s">
        <v>156</v>
      </c>
      <c r="C33" s="20"/>
    </row>
    <row r="34" spans="2:22" ht="15" customHeight="1" x14ac:dyDescent="0.25">
      <c r="B34" s="198" t="str">
        <f>"Used in "&amp;Control!$C$20&amp;" charges"</f>
        <v>Used in 2019/20 charges</v>
      </c>
      <c r="C34" s="24" t="s">
        <v>153</v>
      </c>
      <c r="D34" s="79">
        <f>IFERROR(AVERAGE(D37,D40,D43),0)</f>
        <v>0</v>
      </c>
      <c r="E34" s="68">
        <f t="shared" ref="E34:V34" si="7">IFERROR(AVERAGE(E37,E40,E43),0)</f>
        <v>0</v>
      </c>
      <c r="F34" s="69">
        <f t="shared" si="7"/>
        <v>0</v>
      </c>
      <c r="G34" s="69">
        <f t="shared" si="7"/>
        <v>0</v>
      </c>
      <c r="H34" s="68">
        <f t="shared" si="7"/>
        <v>0</v>
      </c>
      <c r="I34" s="69">
        <f t="shared" si="7"/>
        <v>0</v>
      </c>
      <c r="J34" s="68">
        <f t="shared" si="7"/>
        <v>0</v>
      </c>
      <c r="K34" s="68">
        <f t="shared" si="7"/>
        <v>0</v>
      </c>
      <c r="L34" s="68">
        <f t="shared" si="7"/>
        <v>0</v>
      </c>
      <c r="M34" s="69">
        <f t="shared" si="7"/>
        <v>0</v>
      </c>
      <c r="N34" s="69">
        <f t="shared" si="7"/>
        <v>0</v>
      </c>
      <c r="O34" s="69">
        <f t="shared" si="7"/>
        <v>0</v>
      </c>
      <c r="P34" s="69">
        <f t="shared" si="7"/>
        <v>0</v>
      </c>
      <c r="Q34" s="69">
        <f t="shared" si="7"/>
        <v>0</v>
      </c>
      <c r="R34" s="69">
        <f t="shared" si="7"/>
        <v>0</v>
      </c>
      <c r="S34" s="69">
        <f t="shared" si="7"/>
        <v>0</v>
      </c>
      <c r="T34" s="69">
        <f t="shared" si="7"/>
        <v>0</v>
      </c>
      <c r="U34" s="69">
        <f t="shared" si="7"/>
        <v>0</v>
      </c>
      <c r="V34" s="70">
        <f t="shared" si="7"/>
        <v>0</v>
      </c>
    </row>
    <row r="35" spans="2:22" ht="15" customHeight="1" x14ac:dyDescent="0.25">
      <c r="B35" s="199"/>
      <c r="C35" s="26" t="s">
        <v>154</v>
      </c>
      <c r="D35" s="80">
        <f t="shared" ref="D35:V35" si="8">IFERROR(AVERAGE(D38,D41,D44),0)</f>
        <v>0</v>
      </c>
      <c r="E35" s="72">
        <f t="shared" si="8"/>
        <v>0</v>
      </c>
      <c r="F35" s="73">
        <f t="shared" si="8"/>
        <v>0</v>
      </c>
      <c r="G35" s="73">
        <f t="shared" si="8"/>
        <v>0</v>
      </c>
      <c r="H35" s="72">
        <f t="shared" si="8"/>
        <v>0</v>
      </c>
      <c r="I35" s="73">
        <f t="shared" si="8"/>
        <v>0</v>
      </c>
      <c r="J35" s="72">
        <f t="shared" si="8"/>
        <v>0</v>
      </c>
      <c r="K35" s="72">
        <f t="shared" si="8"/>
        <v>0</v>
      </c>
      <c r="L35" s="72">
        <f t="shared" si="8"/>
        <v>0</v>
      </c>
      <c r="M35" s="73">
        <f t="shared" si="8"/>
        <v>0</v>
      </c>
      <c r="N35" s="73">
        <f t="shared" si="8"/>
        <v>0</v>
      </c>
      <c r="O35" s="73">
        <f t="shared" si="8"/>
        <v>0</v>
      </c>
      <c r="P35" s="73">
        <f t="shared" si="8"/>
        <v>0</v>
      </c>
      <c r="Q35" s="73">
        <f t="shared" si="8"/>
        <v>0</v>
      </c>
      <c r="R35" s="73">
        <f t="shared" si="8"/>
        <v>0</v>
      </c>
      <c r="S35" s="73">
        <f t="shared" si="8"/>
        <v>0</v>
      </c>
      <c r="T35" s="73">
        <f t="shared" si="8"/>
        <v>0</v>
      </c>
      <c r="U35" s="73">
        <f t="shared" si="8"/>
        <v>0</v>
      </c>
      <c r="V35" s="74">
        <f t="shared" si="8"/>
        <v>0</v>
      </c>
    </row>
    <row r="36" spans="2:22" ht="15" customHeight="1" thickBot="1" x14ac:dyDescent="0.3">
      <c r="B36" s="200"/>
      <c r="C36" s="28" t="s">
        <v>155</v>
      </c>
      <c r="D36" s="81">
        <f t="shared" ref="D36:V36" si="9">IFERROR(AVERAGE(D39,D42,D45),0)</f>
        <v>0</v>
      </c>
      <c r="E36" s="76">
        <f t="shared" si="9"/>
        <v>0</v>
      </c>
      <c r="F36" s="77">
        <f t="shared" si="9"/>
        <v>0</v>
      </c>
      <c r="G36" s="77">
        <f t="shared" si="9"/>
        <v>0</v>
      </c>
      <c r="H36" s="76">
        <f t="shared" si="9"/>
        <v>0</v>
      </c>
      <c r="I36" s="77">
        <f t="shared" si="9"/>
        <v>0</v>
      </c>
      <c r="J36" s="76">
        <f t="shared" si="9"/>
        <v>0</v>
      </c>
      <c r="K36" s="76">
        <f t="shared" si="9"/>
        <v>0</v>
      </c>
      <c r="L36" s="76">
        <f t="shared" si="9"/>
        <v>0</v>
      </c>
      <c r="M36" s="77">
        <f t="shared" si="9"/>
        <v>0</v>
      </c>
      <c r="N36" s="77">
        <f t="shared" si="9"/>
        <v>0</v>
      </c>
      <c r="O36" s="77">
        <f t="shared" si="9"/>
        <v>0</v>
      </c>
      <c r="P36" s="77">
        <f t="shared" si="9"/>
        <v>0</v>
      </c>
      <c r="Q36" s="77">
        <f t="shared" si="9"/>
        <v>0</v>
      </c>
      <c r="R36" s="77">
        <f t="shared" si="9"/>
        <v>0</v>
      </c>
      <c r="S36" s="77">
        <f t="shared" si="9"/>
        <v>0</v>
      </c>
      <c r="T36" s="77">
        <f t="shared" si="9"/>
        <v>0</v>
      </c>
      <c r="U36" s="77">
        <f t="shared" si="9"/>
        <v>0</v>
      </c>
      <c r="V36" s="78">
        <f t="shared" si="9"/>
        <v>0</v>
      </c>
    </row>
    <row r="37" spans="2:22" x14ac:dyDescent="0.25">
      <c r="B37" s="198" t="str">
        <f>LEFT(Control!$C$20,4)-5&amp;"/"&amp;RIGHT(Control!$C$20,2)-5&amp;" data"</f>
        <v>2014/15 data</v>
      </c>
      <c r="C37" s="24" t="s">
        <v>153</v>
      </c>
      <c r="D37" s="79"/>
      <c r="E37" s="68"/>
      <c r="F37" s="69"/>
      <c r="G37" s="69"/>
      <c r="H37" s="68"/>
      <c r="I37" s="69"/>
      <c r="J37" s="68"/>
      <c r="K37" s="68"/>
      <c r="L37" s="68"/>
      <c r="M37" s="69"/>
      <c r="N37" s="69"/>
      <c r="O37" s="69"/>
      <c r="P37" s="69"/>
      <c r="Q37" s="69"/>
      <c r="R37" s="69"/>
      <c r="S37" s="69"/>
      <c r="T37" s="69"/>
      <c r="U37" s="69"/>
      <c r="V37" s="70"/>
    </row>
    <row r="38" spans="2:22" x14ac:dyDescent="0.25">
      <c r="B38" s="199" t="str">
        <f>LEFT(Control!$C$20,4)-5&amp;"/"&amp;RIGHT(Control!$C$20,2)-5&amp;" data"</f>
        <v>2014/15 data</v>
      </c>
      <c r="C38" s="26" t="s">
        <v>154</v>
      </c>
      <c r="D38" s="80"/>
      <c r="E38" s="72"/>
      <c r="F38" s="73"/>
      <c r="G38" s="73"/>
      <c r="H38" s="72"/>
      <c r="I38" s="73"/>
      <c r="J38" s="72"/>
      <c r="K38" s="72"/>
      <c r="L38" s="72"/>
      <c r="M38" s="73"/>
      <c r="N38" s="73"/>
      <c r="O38" s="73"/>
      <c r="P38" s="73"/>
      <c r="Q38" s="73"/>
      <c r="R38" s="73"/>
      <c r="S38" s="73"/>
      <c r="T38" s="73"/>
      <c r="U38" s="73"/>
      <c r="V38" s="74"/>
    </row>
    <row r="39" spans="2:22" ht="15.75" thickBot="1" x14ac:dyDescent="0.3">
      <c r="B39" s="200" t="str">
        <f>LEFT(Control!$C$20,4)-5&amp;"/"&amp;RIGHT(Control!$C$20,2)-5&amp;" data"</f>
        <v>2014/15 data</v>
      </c>
      <c r="C39" s="28" t="s">
        <v>155</v>
      </c>
      <c r="D39" s="81"/>
      <c r="E39" s="76"/>
      <c r="F39" s="77"/>
      <c r="G39" s="77"/>
      <c r="H39" s="76"/>
      <c r="I39" s="77"/>
      <c r="J39" s="76"/>
      <c r="K39" s="76"/>
      <c r="L39" s="76"/>
      <c r="M39" s="77"/>
      <c r="N39" s="77"/>
      <c r="O39" s="77"/>
      <c r="P39" s="77"/>
      <c r="Q39" s="77"/>
      <c r="R39" s="77"/>
      <c r="S39" s="77"/>
      <c r="T39" s="77"/>
      <c r="U39" s="77"/>
      <c r="V39" s="78"/>
    </row>
    <row r="40" spans="2:22" x14ac:dyDescent="0.25">
      <c r="B40" s="198" t="str">
        <f>LEFT(Control!$C$20,4)-4&amp;"/"&amp;RIGHT(Control!$C$20,2)-4&amp;" data"</f>
        <v>2015/16 data</v>
      </c>
      <c r="C40" s="24" t="s">
        <v>153</v>
      </c>
      <c r="D40" s="79"/>
      <c r="E40" s="68"/>
      <c r="F40" s="69"/>
      <c r="G40" s="69"/>
      <c r="H40" s="68"/>
      <c r="I40" s="69"/>
      <c r="J40" s="68"/>
      <c r="K40" s="68"/>
      <c r="L40" s="68"/>
      <c r="M40" s="69"/>
      <c r="N40" s="69"/>
      <c r="O40" s="69"/>
      <c r="P40" s="69"/>
      <c r="Q40" s="69"/>
      <c r="R40" s="69"/>
      <c r="S40" s="69"/>
      <c r="T40" s="69"/>
      <c r="U40" s="69"/>
      <c r="V40" s="70"/>
    </row>
    <row r="41" spans="2:22" x14ac:dyDescent="0.25">
      <c r="B41" s="199" t="str">
        <f>LEFT(Control!$C$20,4)-4&amp;"/"&amp;RIGHT(Control!$C$20,2)-4&amp;" data"</f>
        <v>2015/16 data</v>
      </c>
      <c r="C41" s="26" t="s">
        <v>154</v>
      </c>
      <c r="D41" s="80"/>
      <c r="E41" s="72"/>
      <c r="F41" s="73"/>
      <c r="G41" s="73"/>
      <c r="H41" s="72"/>
      <c r="I41" s="73"/>
      <c r="J41" s="72"/>
      <c r="K41" s="72"/>
      <c r="L41" s="72"/>
      <c r="M41" s="73"/>
      <c r="N41" s="73"/>
      <c r="O41" s="73"/>
      <c r="P41" s="73"/>
      <c r="Q41" s="73"/>
      <c r="R41" s="73"/>
      <c r="S41" s="73"/>
      <c r="T41" s="73"/>
      <c r="U41" s="73"/>
      <c r="V41" s="74"/>
    </row>
    <row r="42" spans="2:22" ht="15.75" thickBot="1" x14ac:dyDescent="0.3">
      <c r="B42" s="200" t="str">
        <f>LEFT(Control!$C$20,4)-4&amp;"/"&amp;RIGHT(Control!$C$20,2)-4&amp;" data"</f>
        <v>2015/16 data</v>
      </c>
      <c r="C42" s="28" t="s">
        <v>155</v>
      </c>
      <c r="D42" s="81"/>
      <c r="E42" s="76"/>
      <c r="F42" s="77"/>
      <c r="G42" s="77"/>
      <c r="H42" s="76"/>
      <c r="I42" s="77"/>
      <c r="J42" s="76"/>
      <c r="K42" s="76"/>
      <c r="L42" s="76"/>
      <c r="M42" s="77"/>
      <c r="N42" s="77"/>
      <c r="O42" s="77"/>
      <c r="P42" s="77"/>
      <c r="Q42" s="77"/>
      <c r="R42" s="77"/>
      <c r="S42" s="77"/>
      <c r="T42" s="77"/>
      <c r="U42" s="77"/>
      <c r="V42" s="78"/>
    </row>
    <row r="43" spans="2:22" x14ac:dyDescent="0.25">
      <c r="B43" s="198" t="str">
        <f>LEFT(Control!$C$20,4)-3&amp;"/"&amp;RIGHT(Control!$C$20,2)-3&amp;" data"</f>
        <v>2016/17 data</v>
      </c>
      <c r="C43" s="24" t="s">
        <v>153</v>
      </c>
      <c r="D43" s="79"/>
      <c r="E43" s="68"/>
      <c r="F43" s="69"/>
      <c r="G43" s="69"/>
      <c r="H43" s="68"/>
      <c r="I43" s="69"/>
      <c r="J43" s="68"/>
      <c r="K43" s="68"/>
      <c r="L43" s="68"/>
      <c r="M43" s="69"/>
      <c r="N43" s="69"/>
      <c r="O43" s="69"/>
      <c r="P43" s="69"/>
      <c r="Q43" s="69"/>
      <c r="R43" s="69"/>
      <c r="S43" s="69"/>
      <c r="T43" s="69"/>
      <c r="U43" s="69"/>
      <c r="V43" s="70"/>
    </row>
    <row r="44" spans="2:22" x14ac:dyDescent="0.25">
      <c r="B44" s="199" t="str">
        <f>LEFT(Control!$C$20,4)-3&amp;"/"&amp;RIGHT(Control!$C$20,2)-3&amp;" data"</f>
        <v>2016/17 data</v>
      </c>
      <c r="C44" s="26" t="s">
        <v>154</v>
      </c>
      <c r="D44" s="80"/>
      <c r="E44" s="72"/>
      <c r="F44" s="73"/>
      <c r="G44" s="73"/>
      <c r="H44" s="72"/>
      <c r="I44" s="73"/>
      <c r="J44" s="72"/>
      <c r="K44" s="72"/>
      <c r="L44" s="72"/>
      <c r="M44" s="73"/>
      <c r="N44" s="73"/>
      <c r="O44" s="73"/>
      <c r="P44" s="73"/>
      <c r="Q44" s="73"/>
      <c r="R44" s="73"/>
      <c r="S44" s="73"/>
      <c r="T44" s="73"/>
      <c r="U44" s="73"/>
      <c r="V44" s="74"/>
    </row>
    <row r="45" spans="2:22" ht="15.75" thickBot="1" x14ac:dyDescent="0.3">
      <c r="B45" s="200" t="str">
        <f>LEFT(Control!$C$20,4)-3&amp;"/"&amp;RIGHT(Control!$C$20,2)-3&amp;" data"</f>
        <v>2016/17 data</v>
      </c>
      <c r="C45" s="28" t="s">
        <v>155</v>
      </c>
      <c r="D45" s="81"/>
      <c r="E45" s="76"/>
      <c r="F45" s="77"/>
      <c r="G45" s="77"/>
      <c r="H45" s="76"/>
      <c r="I45" s="77"/>
      <c r="J45" s="76"/>
      <c r="K45" s="76"/>
      <c r="L45" s="76"/>
      <c r="M45" s="77"/>
      <c r="N45" s="77"/>
      <c r="O45" s="77"/>
      <c r="P45" s="77"/>
      <c r="Q45" s="77"/>
      <c r="R45" s="77"/>
      <c r="S45" s="77"/>
      <c r="T45" s="77"/>
      <c r="U45" s="77"/>
      <c r="V45" s="78"/>
    </row>
    <row r="47" spans="2:22" ht="15.75" thickBot="1" x14ac:dyDescent="0.3">
      <c r="B47" s="19" t="s">
        <v>168</v>
      </c>
      <c r="C47" s="20"/>
    </row>
    <row r="48" spans="2:22" ht="15" customHeight="1" x14ac:dyDescent="0.25">
      <c r="B48" s="198" t="str">
        <f>"Used in "&amp;Control!$C$20&amp;" charges"</f>
        <v>Used in 2019/20 charges</v>
      </c>
      <c r="C48" s="24" t="s">
        <v>167</v>
      </c>
      <c r="D48" s="82">
        <f>IFERROR(AVERAGE(D51,D54,D57),0)</f>
        <v>0</v>
      </c>
      <c r="E48" s="83">
        <f t="shared" ref="E48:V48" si="10">IFERROR(AVERAGE(E51,E54,E57),0)</f>
        <v>0</v>
      </c>
      <c r="F48" s="83">
        <f t="shared" si="10"/>
        <v>0</v>
      </c>
      <c r="G48" s="83">
        <f t="shared" si="10"/>
        <v>0</v>
      </c>
      <c r="H48" s="83">
        <f t="shared" si="10"/>
        <v>0</v>
      </c>
      <c r="I48" s="83">
        <f t="shared" si="10"/>
        <v>0</v>
      </c>
      <c r="J48" s="83">
        <f t="shared" si="10"/>
        <v>0</v>
      </c>
      <c r="K48" s="83">
        <f t="shared" si="10"/>
        <v>0</v>
      </c>
      <c r="L48" s="83">
        <f t="shared" si="10"/>
        <v>0</v>
      </c>
      <c r="M48" s="83">
        <f t="shared" si="10"/>
        <v>0</v>
      </c>
      <c r="N48" s="83">
        <f t="shared" si="10"/>
        <v>0</v>
      </c>
      <c r="O48" s="83">
        <f t="shared" si="10"/>
        <v>0</v>
      </c>
      <c r="P48" s="83">
        <f t="shared" si="10"/>
        <v>0</v>
      </c>
      <c r="Q48" s="83">
        <f t="shared" si="10"/>
        <v>0</v>
      </c>
      <c r="R48" s="84">
        <f t="shared" si="10"/>
        <v>0</v>
      </c>
      <c r="S48" s="84">
        <f t="shared" si="10"/>
        <v>0</v>
      </c>
      <c r="T48" s="84">
        <f t="shared" si="10"/>
        <v>0</v>
      </c>
      <c r="U48" s="84">
        <f t="shared" si="10"/>
        <v>0</v>
      </c>
      <c r="V48" s="85">
        <f t="shared" si="10"/>
        <v>0</v>
      </c>
    </row>
    <row r="49" spans="2:22" ht="15" customHeight="1" x14ac:dyDescent="0.25">
      <c r="B49" s="199"/>
      <c r="C49" s="26" t="s">
        <v>169</v>
      </c>
      <c r="D49" s="86">
        <f t="shared" ref="D49:V49" si="11">IFERROR(AVERAGE(D52,D55,D58),0)</f>
        <v>0</v>
      </c>
      <c r="E49" s="87">
        <f t="shared" si="11"/>
        <v>0</v>
      </c>
      <c r="F49" s="87">
        <f t="shared" si="11"/>
        <v>0</v>
      </c>
      <c r="G49" s="87">
        <f t="shared" si="11"/>
        <v>0</v>
      </c>
      <c r="H49" s="87">
        <f t="shared" si="11"/>
        <v>0</v>
      </c>
      <c r="I49" s="87">
        <f t="shared" si="11"/>
        <v>0</v>
      </c>
      <c r="J49" s="87">
        <f t="shared" si="11"/>
        <v>0</v>
      </c>
      <c r="K49" s="87">
        <f t="shared" si="11"/>
        <v>0</v>
      </c>
      <c r="L49" s="87">
        <f t="shared" si="11"/>
        <v>0</v>
      </c>
      <c r="M49" s="87">
        <f t="shared" si="11"/>
        <v>0</v>
      </c>
      <c r="N49" s="87">
        <f t="shared" si="11"/>
        <v>0</v>
      </c>
      <c r="O49" s="87">
        <f t="shared" si="11"/>
        <v>0</v>
      </c>
      <c r="P49" s="87">
        <f t="shared" si="11"/>
        <v>0</v>
      </c>
      <c r="Q49" s="87">
        <f t="shared" si="11"/>
        <v>0</v>
      </c>
      <c r="R49" s="88">
        <f t="shared" si="11"/>
        <v>0</v>
      </c>
      <c r="S49" s="88">
        <f t="shared" si="11"/>
        <v>0</v>
      </c>
      <c r="T49" s="88">
        <f t="shared" si="11"/>
        <v>0</v>
      </c>
      <c r="U49" s="88">
        <f t="shared" si="11"/>
        <v>0</v>
      </c>
      <c r="V49" s="89">
        <f t="shared" si="11"/>
        <v>0</v>
      </c>
    </row>
    <row r="50" spans="2:22" ht="15" customHeight="1" thickBot="1" x14ac:dyDescent="0.3">
      <c r="B50" s="200"/>
      <c r="C50" s="28" t="s">
        <v>155</v>
      </c>
      <c r="D50" s="90">
        <f t="shared" ref="D50:V50" si="12">IFERROR(AVERAGE(D53,D56,D59),0)</f>
        <v>0</v>
      </c>
      <c r="E50" s="91">
        <f t="shared" si="12"/>
        <v>0</v>
      </c>
      <c r="F50" s="91">
        <f t="shared" si="12"/>
        <v>0</v>
      </c>
      <c r="G50" s="91">
        <f t="shared" si="12"/>
        <v>0</v>
      </c>
      <c r="H50" s="91">
        <f t="shared" si="12"/>
        <v>0</v>
      </c>
      <c r="I50" s="91">
        <f t="shared" si="12"/>
        <v>0</v>
      </c>
      <c r="J50" s="91">
        <f t="shared" si="12"/>
        <v>0</v>
      </c>
      <c r="K50" s="91">
        <f t="shared" si="12"/>
        <v>0</v>
      </c>
      <c r="L50" s="91">
        <f t="shared" si="12"/>
        <v>0</v>
      </c>
      <c r="M50" s="91">
        <f t="shared" si="12"/>
        <v>0</v>
      </c>
      <c r="N50" s="91">
        <f t="shared" si="12"/>
        <v>0</v>
      </c>
      <c r="O50" s="91">
        <f t="shared" si="12"/>
        <v>0</v>
      </c>
      <c r="P50" s="91">
        <f t="shared" si="12"/>
        <v>0</v>
      </c>
      <c r="Q50" s="91">
        <f t="shared" si="12"/>
        <v>0</v>
      </c>
      <c r="R50" s="92">
        <f t="shared" si="12"/>
        <v>0</v>
      </c>
      <c r="S50" s="92">
        <f t="shared" si="12"/>
        <v>0</v>
      </c>
      <c r="T50" s="92">
        <f t="shared" si="12"/>
        <v>0</v>
      </c>
      <c r="U50" s="92">
        <f t="shared" si="12"/>
        <v>0</v>
      </c>
      <c r="V50" s="93">
        <f t="shared" si="12"/>
        <v>0</v>
      </c>
    </row>
    <row r="51" spans="2:22" x14ac:dyDescent="0.25">
      <c r="B51" s="198" t="str">
        <f>LEFT(Control!$C$20,4)-5&amp;"/"&amp;RIGHT(Control!$C$20,2)-5&amp;" data"</f>
        <v>2014/15 data</v>
      </c>
      <c r="C51" s="24" t="s">
        <v>167</v>
      </c>
      <c r="D51" s="82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4"/>
      <c r="S51" s="84"/>
      <c r="T51" s="84"/>
      <c r="U51" s="84"/>
      <c r="V51" s="85"/>
    </row>
    <row r="52" spans="2:22" x14ac:dyDescent="0.25">
      <c r="B52" s="199" t="str">
        <f>LEFT(Control!$C$20,4)-5&amp;"/"&amp;RIGHT(Control!$C$20,2)-5&amp;" data"</f>
        <v>2014/15 data</v>
      </c>
      <c r="C52" s="26" t="s">
        <v>169</v>
      </c>
      <c r="D52" s="86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8"/>
      <c r="S52" s="88"/>
      <c r="T52" s="88"/>
      <c r="U52" s="88"/>
      <c r="V52" s="89"/>
    </row>
    <row r="53" spans="2:22" ht="15.75" thickBot="1" x14ac:dyDescent="0.3">
      <c r="B53" s="200" t="str">
        <f>LEFT(Control!$C$20,4)-5&amp;"/"&amp;RIGHT(Control!$C$20,2)-5&amp;" data"</f>
        <v>2014/15 data</v>
      </c>
      <c r="C53" s="28" t="s">
        <v>155</v>
      </c>
      <c r="D53" s="90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2"/>
      <c r="S53" s="92"/>
      <c r="T53" s="92"/>
      <c r="U53" s="92"/>
      <c r="V53" s="93"/>
    </row>
    <row r="54" spans="2:22" x14ac:dyDescent="0.25">
      <c r="B54" s="198" t="str">
        <f>LEFT(Control!$C$20,4)-4&amp;"/"&amp;RIGHT(Control!$C$20,2)-4&amp;" data"</f>
        <v>2015/16 data</v>
      </c>
      <c r="C54" s="24" t="s">
        <v>167</v>
      </c>
      <c r="D54" s="82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4"/>
      <c r="S54" s="84"/>
      <c r="T54" s="84"/>
      <c r="U54" s="84"/>
      <c r="V54" s="85"/>
    </row>
    <row r="55" spans="2:22" x14ac:dyDescent="0.25">
      <c r="B55" s="199" t="str">
        <f>LEFT(Control!$C$20,4)-4&amp;"/"&amp;RIGHT(Control!$C$20,2)-4&amp;" data"</f>
        <v>2015/16 data</v>
      </c>
      <c r="C55" s="26" t="s">
        <v>169</v>
      </c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8"/>
      <c r="S55" s="88"/>
      <c r="T55" s="88"/>
      <c r="U55" s="88"/>
      <c r="V55" s="89"/>
    </row>
    <row r="56" spans="2:22" ht="15.75" thickBot="1" x14ac:dyDescent="0.3">
      <c r="B56" s="200" t="str">
        <f>LEFT(Control!$C$20,4)-4&amp;"/"&amp;RIGHT(Control!$C$20,2)-4&amp;" data"</f>
        <v>2015/16 data</v>
      </c>
      <c r="C56" s="28" t="s">
        <v>155</v>
      </c>
      <c r="D56" s="90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2"/>
      <c r="S56" s="92"/>
      <c r="T56" s="92"/>
      <c r="U56" s="92"/>
      <c r="V56" s="93"/>
    </row>
    <row r="57" spans="2:22" x14ac:dyDescent="0.25">
      <c r="B57" s="198" t="str">
        <f>LEFT(Control!$C$20,4)-3&amp;"/"&amp;RIGHT(Control!$C$20,2)-3&amp;" data"</f>
        <v>2016/17 data</v>
      </c>
      <c r="C57" s="24" t="s">
        <v>167</v>
      </c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4"/>
      <c r="S57" s="84"/>
      <c r="T57" s="84"/>
      <c r="U57" s="84"/>
      <c r="V57" s="85"/>
    </row>
    <row r="58" spans="2:22" x14ac:dyDescent="0.25">
      <c r="B58" s="199" t="str">
        <f>LEFT(Control!$C$20,4)-3&amp;"/"&amp;RIGHT(Control!$C$20,2)-3&amp;" data"</f>
        <v>2016/17 data</v>
      </c>
      <c r="C58" s="26" t="s">
        <v>169</v>
      </c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8"/>
      <c r="S58" s="88"/>
      <c r="T58" s="88"/>
      <c r="U58" s="88"/>
      <c r="V58" s="89"/>
    </row>
    <row r="59" spans="2:22" ht="15.75" thickBot="1" x14ac:dyDescent="0.3">
      <c r="B59" s="200" t="str">
        <f>LEFT(Control!$C$20,4)-3&amp;"/"&amp;RIGHT(Control!$C$20,2)-3&amp;" data"</f>
        <v>2016/17 data</v>
      </c>
      <c r="C59" s="28" t="s">
        <v>155</v>
      </c>
      <c r="D59" s="90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2"/>
      <c r="S59" s="92"/>
      <c r="T59" s="92"/>
      <c r="U59" s="92"/>
      <c r="V59" s="93"/>
    </row>
  </sheetData>
  <mergeCells count="12">
    <mergeCell ref="B26:B28"/>
    <mergeCell ref="B23:B25"/>
    <mergeCell ref="B20:B22"/>
    <mergeCell ref="B34:B36"/>
    <mergeCell ref="B37:B39"/>
    <mergeCell ref="B57:B59"/>
    <mergeCell ref="B48:B50"/>
    <mergeCell ref="B51:B53"/>
    <mergeCell ref="B54:B56"/>
    <mergeCell ref="B29:B31"/>
    <mergeCell ref="B40:B42"/>
    <mergeCell ref="B43:B4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C000"/>
  </sheetPr>
  <dimension ref="B2:L23"/>
  <sheetViews>
    <sheetView workbookViewId="0">
      <pane xSplit="3" ySplit="6" topLeftCell="D7" activePane="bottomRight" state="frozen"/>
      <selection activeCell="E8" sqref="E8"/>
      <selection pane="topRight" activeCell="E8" sqref="E8"/>
      <selection pane="bottomLeft" activeCell="E8" sqref="E8"/>
      <selection pane="bottomRight" activeCell="D8" sqref="D8"/>
    </sheetView>
  </sheetViews>
  <sheetFormatPr defaultRowHeight="15" x14ac:dyDescent="0.25"/>
  <cols>
    <col min="1" max="1" width="2.85546875" customWidth="1"/>
    <col min="2" max="3" width="28.5703125" customWidth="1"/>
    <col min="4" max="12" width="14.28515625" style="17" customWidth="1"/>
    <col min="13" max="13" width="2.85546875" customWidth="1"/>
  </cols>
  <sheetData>
    <row r="2" spans="2:12" ht="30" customHeight="1" x14ac:dyDescent="0.25">
      <c r="B2" s="14" t="s">
        <v>126</v>
      </c>
      <c r="C2" s="18" t="str">
        <f>Control!$C$2</f>
        <v>[DNO Name]</v>
      </c>
      <c r="D2" s="18"/>
      <c r="E2"/>
      <c r="F2"/>
      <c r="G2"/>
      <c r="H2"/>
      <c r="I2"/>
      <c r="J2"/>
      <c r="K2"/>
      <c r="L2"/>
    </row>
    <row r="3" spans="2:12" ht="30" customHeight="1" x14ac:dyDescent="0.25">
      <c r="B3" s="14" t="s">
        <v>6</v>
      </c>
      <c r="C3" s="18" t="str">
        <f>Control!$C$6</f>
        <v>May 2018</v>
      </c>
      <c r="D3" s="18"/>
      <c r="E3"/>
      <c r="F3"/>
      <c r="G3"/>
      <c r="H3"/>
      <c r="I3"/>
      <c r="J3"/>
      <c r="K3"/>
      <c r="L3"/>
    </row>
    <row r="4" spans="2:12" ht="30" customHeight="1" x14ac:dyDescent="0.25">
      <c r="B4" s="14" t="s">
        <v>127</v>
      </c>
      <c r="C4" s="18" t="str">
        <f>"Smoothed Input Details for "&amp;Control!C20&amp;" charges"</f>
        <v>Smoothed Input Details for 2019/20 charges</v>
      </c>
      <c r="D4" s="18"/>
      <c r="E4"/>
      <c r="F4"/>
      <c r="G4"/>
      <c r="H4"/>
      <c r="I4"/>
      <c r="J4"/>
      <c r="K4"/>
      <c r="L4"/>
    </row>
    <row r="5" spans="2:12" ht="15.75" thickBot="1" x14ac:dyDescent="0.3"/>
    <row r="6" spans="2:12" ht="15.75" thickBot="1" x14ac:dyDescent="0.3">
      <c r="D6" s="103" t="s">
        <v>157</v>
      </c>
      <c r="E6" s="104" t="s">
        <v>158</v>
      </c>
      <c r="F6" s="104" t="s">
        <v>159</v>
      </c>
      <c r="G6" s="104" t="s">
        <v>160</v>
      </c>
      <c r="H6" s="104" t="s">
        <v>161</v>
      </c>
      <c r="I6" s="104" t="s">
        <v>162</v>
      </c>
      <c r="J6" s="104" t="s">
        <v>163</v>
      </c>
      <c r="K6" s="104" t="s">
        <v>164</v>
      </c>
      <c r="L6" s="105" t="s">
        <v>165</v>
      </c>
    </row>
    <row r="7" spans="2:12" ht="15.75" thickBot="1" x14ac:dyDescent="0.3">
      <c r="B7" s="63" t="s">
        <v>166</v>
      </c>
      <c r="C7" s="64"/>
    </row>
    <row r="8" spans="2:12" ht="15" customHeight="1" x14ac:dyDescent="0.25">
      <c r="B8" s="198" t="str">
        <f>"Used in "&amp;Control!$C$20&amp;" charges"</f>
        <v>Used in 2019/20 charges</v>
      </c>
      <c r="C8" s="24" t="s">
        <v>153</v>
      </c>
      <c r="D8" s="94">
        <f>IFERROR(AVERAGE(D12,D16,D20),0)</f>
        <v>0</v>
      </c>
      <c r="E8" s="95">
        <f t="shared" ref="E8:L8" si="0">IFERROR(AVERAGE(E12,E16,E20),0)</f>
        <v>0</v>
      </c>
      <c r="F8" s="95">
        <f t="shared" si="0"/>
        <v>0</v>
      </c>
      <c r="G8" s="95">
        <f t="shared" si="0"/>
        <v>0</v>
      </c>
      <c r="H8" s="95">
        <f t="shared" si="0"/>
        <v>0</v>
      </c>
      <c r="I8" s="95">
        <f t="shared" si="0"/>
        <v>0</v>
      </c>
      <c r="J8" s="95">
        <f t="shared" si="0"/>
        <v>0</v>
      </c>
      <c r="K8" s="95">
        <f t="shared" si="0"/>
        <v>0</v>
      </c>
      <c r="L8" s="96">
        <f t="shared" si="0"/>
        <v>0</v>
      </c>
    </row>
    <row r="9" spans="2:12" ht="15" customHeight="1" x14ac:dyDescent="0.25">
      <c r="B9" s="199"/>
      <c r="C9" s="26" t="s">
        <v>154</v>
      </c>
      <c r="D9" s="97">
        <f>IFERROR(AVERAGE(D13,D17,D21),0)</f>
        <v>0</v>
      </c>
      <c r="E9" s="98">
        <f t="shared" ref="E9:L9" si="1">IFERROR(AVERAGE(E13,E17,E21),0)</f>
        <v>0</v>
      </c>
      <c r="F9" s="98">
        <f t="shared" si="1"/>
        <v>0</v>
      </c>
      <c r="G9" s="98">
        <f t="shared" si="1"/>
        <v>0</v>
      </c>
      <c r="H9" s="98">
        <f t="shared" si="1"/>
        <v>0</v>
      </c>
      <c r="I9" s="98">
        <f t="shared" si="1"/>
        <v>0</v>
      </c>
      <c r="J9" s="98">
        <f t="shared" si="1"/>
        <v>0</v>
      </c>
      <c r="K9" s="98">
        <f t="shared" si="1"/>
        <v>0</v>
      </c>
      <c r="L9" s="99">
        <f t="shared" si="1"/>
        <v>0</v>
      </c>
    </row>
    <row r="10" spans="2:12" ht="15" customHeight="1" x14ac:dyDescent="0.25">
      <c r="B10" s="199"/>
      <c r="C10" s="26" t="s">
        <v>155</v>
      </c>
      <c r="D10" s="97">
        <f>IFERROR(AVERAGE(D14,D18,D22),0)</f>
        <v>0</v>
      </c>
      <c r="E10" s="98">
        <f t="shared" ref="E10:L10" si="2">IFERROR(AVERAGE(E14,E18,E22),0)</f>
        <v>0</v>
      </c>
      <c r="F10" s="98">
        <f t="shared" si="2"/>
        <v>0</v>
      </c>
      <c r="G10" s="98">
        <f t="shared" si="2"/>
        <v>0</v>
      </c>
      <c r="H10" s="98">
        <f t="shared" si="2"/>
        <v>0</v>
      </c>
      <c r="I10" s="98">
        <f t="shared" si="2"/>
        <v>0</v>
      </c>
      <c r="J10" s="98">
        <f t="shared" si="2"/>
        <v>0</v>
      </c>
      <c r="K10" s="98">
        <f t="shared" si="2"/>
        <v>0</v>
      </c>
      <c r="L10" s="99">
        <f t="shared" si="2"/>
        <v>0</v>
      </c>
    </row>
    <row r="11" spans="2:12" ht="15" customHeight="1" thickBot="1" x14ac:dyDescent="0.3">
      <c r="B11" s="200"/>
      <c r="C11" s="28" t="s">
        <v>167</v>
      </c>
      <c r="D11" s="100">
        <f>IFERROR(AVERAGE(D15,D19,D23),0)</f>
        <v>0</v>
      </c>
      <c r="E11" s="101">
        <f t="shared" ref="E11:L11" si="3">IFERROR(AVERAGE(E15,E19,E23),0)</f>
        <v>0</v>
      </c>
      <c r="F11" s="101">
        <f t="shared" si="3"/>
        <v>0</v>
      </c>
      <c r="G11" s="101">
        <f t="shared" si="3"/>
        <v>0</v>
      </c>
      <c r="H11" s="101">
        <f t="shared" si="3"/>
        <v>0</v>
      </c>
      <c r="I11" s="101">
        <f t="shared" si="3"/>
        <v>0</v>
      </c>
      <c r="J11" s="101">
        <f t="shared" si="3"/>
        <v>0</v>
      </c>
      <c r="K11" s="101">
        <f t="shared" si="3"/>
        <v>0</v>
      </c>
      <c r="L11" s="102">
        <f t="shared" si="3"/>
        <v>0</v>
      </c>
    </row>
    <row r="12" spans="2:12" x14ac:dyDescent="0.25">
      <c r="B12" s="198" t="str">
        <f>LEFT(Control!$C$20,4)-5&amp;"/"&amp;RIGHT(Control!$C$20,2)-5&amp;" data"</f>
        <v>2014/15 data</v>
      </c>
      <c r="C12" s="24" t="s">
        <v>153</v>
      </c>
      <c r="D12" s="94"/>
      <c r="E12" s="95"/>
      <c r="F12" s="95"/>
      <c r="G12" s="95"/>
      <c r="H12" s="95"/>
      <c r="I12" s="95"/>
      <c r="J12" s="95"/>
      <c r="K12" s="95"/>
      <c r="L12" s="96"/>
    </row>
    <row r="13" spans="2:12" x14ac:dyDescent="0.25">
      <c r="B13" s="199"/>
      <c r="C13" s="26" t="s">
        <v>154</v>
      </c>
      <c r="D13" s="97"/>
      <c r="E13" s="98"/>
      <c r="F13" s="98"/>
      <c r="G13" s="98"/>
      <c r="H13" s="98"/>
      <c r="I13" s="98"/>
      <c r="J13" s="98"/>
      <c r="K13" s="98"/>
      <c r="L13" s="99"/>
    </row>
    <row r="14" spans="2:12" x14ac:dyDescent="0.25">
      <c r="B14" s="199"/>
      <c r="C14" s="26" t="s">
        <v>155</v>
      </c>
      <c r="D14" s="97"/>
      <c r="E14" s="98"/>
      <c r="F14" s="98"/>
      <c r="G14" s="98"/>
      <c r="H14" s="98"/>
      <c r="I14" s="98"/>
      <c r="J14" s="98"/>
      <c r="K14" s="98"/>
      <c r="L14" s="99"/>
    </row>
    <row r="15" spans="2:12" ht="15.75" thickBot="1" x14ac:dyDescent="0.3">
      <c r="B15" s="200"/>
      <c r="C15" s="28" t="s">
        <v>167</v>
      </c>
      <c r="D15" s="100"/>
      <c r="E15" s="101"/>
      <c r="F15" s="101"/>
      <c r="G15" s="101"/>
      <c r="H15" s="101"/>
      <c r="I15" s="101"/>
      <c r="J15" s="101"/>
      <c r="K15" s="101"/>
      <c r="L15" s="102"/>
    </row>
    <row r="16" spans="2:12" x14ac:dyDescent="0.25">
      <c r="B16" s="198" t="str">
        <f>LEFT(Control!$C$20,4)-4&amp;"/"&amp;RIGHT(Control!$C$20,2)-4&amp;" data"</f>
        <v>2015/16 data</v>
      </c>
      <c r="C16" s="24" t="s">
        <v>153</v>
      </c>
      <c r="D16" s="94"/>
      <c r="E16" s="95"/>
      <c r="F16" s="95"/>
      <c r="G16" s="95"/>
      <c r="H16" s="95"/>
      <c r="I16" s="95"/>
      <c r="J16" s="95"/>
      <c r="K16" s="95"/>
      <c r="L16" s="96"/>
    </row>
    <row r="17" spans="2:12" x14ac:dyDescent="0.25">
      <c r="B17" s="199"/>
      <c r="C17" s="26" t="s">
        <v>154</v>
      </c>
      <c r="D17" s="97"/>
      <c r="E17" s="98"/>
      <c r="F17" s="98"/>
      <c r="G17" s="98"/>
      <c r="H17" s="98"/>
      <c r="I17" s="98"/>
      <c r="J17" s="98"/>
      <c r="K17" s="98"/>
      <c r="L17" s="99"/>
    </row>
    <row r="18" spans="2:12" x14ac:dyDescent="0.25">
      <c r="B18" s="199"/>
      <c r="C18" s="26" t="s">
        <v>155</v>
      </c>
      <c r="D18" s="97"/>
      <c r="E18" s="98"/>
      <c r="F18" s="98"/>
      <c r="G18" s="98"/>
      <c r="H18" s="98"/>
      <c r="I18" s="98"/>
      <c r="J18" s="98"/>
      <c r="K18" s="98"/>
      <c r="L18" s="99"/>
    </row>
    <row r="19" spans="2:12" ht="15.75" thickBot="1" x14ac:dyDescent="0.3">
      <c r="B19" s="200"/>
      <c r="C19" s="28" t="s">
        <v>167</v>
      </c>
      <c r="D19" s="100"/>
      <c r="E19" s="101"/>
      <c r="F19" s="101"/>
      <c r="G19" s="101"/>
      <c r="H19" s="101"/>
      <c r="I19" s="101"/>
      <c r="J19" s="101"/>
      <c r="K19" s="101"/>
      <c r="L19" s="102"/>
    </row>
    <row r="20" spans="2:12" x14ac:dyDescent="0.25">
      <c r="B20" s="198" t="str">
        <f>LEFT(Control!$C$20,4)-3&amp;"/"&amp;RIGHT(Control!$C$20,2)-3&amp;" data"</f>
        <v>2016/17 data</v>
      </c>
      <c r="C20" s="24" t="s">
        <v>153</v>
      </c>
      <c r="D20" s="94"/>
      <c r="E20" s="95"/>
      <c r="F20" s="95"/>
      <c r="G20" s="95"/>
      <c r="H20" s="95"/>
      <c r="I20" s="95"/>
      <c r="J20" s="95"/>
      <c r="K20" s="95"/>
      <c r="L20" s="96"/>
    </row>
    <row r="21" spans="2:12" x14ac:dyDescent="0.25">
      <c r="B21" s="199"/>
      <c r="C21" s="26" t="s">
        <v>154</v>
      </c>
      <c r="D21" s="97"/>
      <c r="E21" s="98"/>
      <c r="F21" s="98"/>
      <c r="G21" s="98"/>
      <c r="H21" s="98"/>
      <c r="I21" s="98"/>
      <c r="J21" s="98"/>
      <c r="K21" s="98"/>
      <c r="L21" s="99"/>
    </row>
    <row r="22" spans="2:12" x14ac:dyDescent="0.25">
      <c r="B22" s="199"/>
      <c r="C22" s="26" t="s">
        <v>155</v>
      </c>
      <c r="D22" s="97"/>
      <c r="E22" s="98"/>
      <c r="F22" s="98"/>
      <c r="G22" s="98"/>
      <c r="H22" s="98"/>
      <c r="I22" s="98"/>
      <c r="J22" s="98"/>
      <c r="K22" s="98"/>
      <c r="L22" s="99"/>
    </row>
    <row r="23" spans="2:12" ht="15.75" thickBot="1" x14ac:dyDescent="0.3">
      <c r="B23" s="200"/>
      <c r="C23" s="28" t="s">
        <v>167</v>
      </c>
      <c r="D23" s="100"/>
      <c r="E23" s="101"/>
      <c r="F23" s="101"/>
      <c r="G23" s="101"/>
      <c r="H23" s="101"/>
      <c r="I23" s="101"/>
      <c r="J23" s="101"/>
      <c r="K23" s="101"/>
      <c r="L23" s="102"/>
    </row>
  </sheetData>
  <mergeCells count="4">
    <mergeCell ref="B20:B23"/>
    <mergeCell ref="B16:B19"/>
    <mergeCell ref="B12:B15"/>
    <mergeCell ref="B8:B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C000"/>
  </sheetPr>
  <dimension ref="B2:U25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7" sqref="D7"/>
    </sheetView>
  </sheetViews>
  <sheetFormatPr defaultRowHeight="15" x14ac:dyDescent="0.25"/>
  <cols>
    <col min="1" max="1" width="2.85546875" customWidth="1"/>
    <col min="2" max="3" width="28.5703125" customWidth="1"/>
    <col min="4" max="21" width="14.28515625" customWidth="1"/>
    <col min="22" max="22" width="2.85546875" customWidth="1"/>
  </cols>
  <sheetData>
    <row r="2" spans="2:21" ht="30" customHeight="1" x14ac:dyDescent="0.25">
      <c r="B2" s="116" t="s">
        <v>126</v>
      </c>
      <c r="C2" s="18" t="str">
        <f>Control!$C$2</f>
        <v>[DNO Name]</v>
      </c>
      <c r="D2" s="18"/>
    </row>
    <row r="3" spans="2:21" ht="30" customHeight="1" x14ac:dyDescent="0.25">
      <c r="B3" s="116" t="s">
        <v>6</v>
      </c>
      <c r="C3" s="18" t="str">
        <f>Control!$C$6</f>
        <v>May 2018</v>
      </c>
      <c r="D3" s="18"/>
    </row>
    <row r="4" spans="2:21" ht="30" customHeight="1" x14ac:dyDescent="0.25">
      <c r="B4" s="116" t="s">
        <v>127</v>
      </c>
      <c r="C4" s="18" t="str">
        <f>"Timebands for "&amp;Control!C11&amp;" onwards"</f>
        <v>Timebands for 2018/19 onwards</v>
      </c>
      <c r="D4" s="18"/>
    </row>
    <row r="5" spans="2:21" ht="15.75" thickBot="1" x14ac:dyDescent="0.3">
      <c r="D5" s="17"/>
      <c r="E5" s="17"/>
      <c r="F5" s="17"/>
      <c r="G5" s="17"/>
      <c r="H5" s="17"/>
      <c r="I5" s="17"/>
      <c r="J5" s="17"/>
      <c r="K5" s="17"/>
      <c r="L5" s="17"/>
    </row>
    <row r="6" spans="2:21" x14ac:dyDescent="0.25">
      <c r="D6" s="117" t="str">
        <f>'Table_1|Latest'!E8</f>
        <v>2015/16</v>
      </c>
      <c r="E6" s="118" t="str">
        <f>'Table_1|Latest'!F8</f>
        <v>2016/17</v>
      </c>
      <c r="F6" s="118" t="str">
        <f>'Table_1|Latest'!G8</f>
        <v>2017/18</v>
      </c>
      <c r="G6" s="118" t="str">
        <f>'Table_1|Latest'!H8</f>
        <v>2018/19</v>
      </c>
      <c r="H6" s="118" t="str">
        <f>'Table_1|Latest'!I8</f>
        <v>2019/20</v>
      </c>
      <c r="I6" s="118" t="str">
        <f>'Table_1|Latest'!J8</f>
        <v>2020/21</v>
      </c>
      <c r="J6" s="118" t="str">
        <f>'Table_1|Latest'!K8</f>
        <v>2021/22</v>
      </c>
      <c r="K6" s="119" t="str">
        <f>'Table_1|Latest'!L8</f>
        <v>2022/23</v>
      </c>
      <c r="L6" s="2" t="str">
        <f>'Table_1|Latest'!M8</f>
        <v/>
      </c>
      <c r="M6" s="2" t="str">
        <f>'Table_1|Latest'!N8</f>
        <v/>
      </c>
      <c r="N6" s="2" t="str">
        <f>'Table_1|Latest'!O8</f>
        <v/>
      </c>
      <c r="O6" s="2" t="str">
        <f>'Table_1|Latest'!P8</f>
        <v/>
      </c>
      <c r="P6" s="2" t="str">
        <f>'Table_1|Latest'!Q8</f>
        <v/>
      </c>
      <c r="Q6" s="2" t="str">
        <f>'Table_1|Latest'!R8</f>
        <v/>
      </c>
      <c r="R6" s="2" t="str">
        <f>'Table_1|Latest'!S8</f>
        <v/>
      </c>
      <c r="S6" s="2" t="str">
        <f>'Table_1|Latest'!T8</f>
        <v/>
      </c>
      <c r="T6" s="2" t="str">
        <f>'Table_1|Latest'!U8</f>
        <v/>
      </c>
      <c r="U6" s="2" t="str">
        <f>'Table_1|Latest'!V8</f>
        <v/>
      </c>
    </row>
    <row r="7" spans="2:21" ht="30.75" thickBot="1" x14ac:dyDescent="0.3">
      <c r="D7" s="120" t="str">
        <f>IF(D6="","",IF(LEFT(D$6,4)&lt;=LEFT(Control!$C$20,4),"Final","Subject to Change"))</f>
        <v>Final</v>
      </c>
      <c r="E7" s="121" t="str">
        <f>IF(E6="","",IF(LEFT(E$6,4)&lt;=LEFT(Control!$C$20,4),"Final","Subject to Change"))</f>
        <v>Final</v>
      </c>
      <c r="F7" s="121" t="str">
        <f>IF(F6="","",IF(LEFT(F$6,4)&lt;=LEFT(Control!$C$20,4),"Final","Subject to Change"))</f>
        <v>Final</v>
      </c>
      <c r="G7" s="121" t="str">
        <f>IF(G6="","",IF(LEFT(G$6,4)&lt;=LEFT(Control!$C$20,4),"Final","Subject to Change"))</f>
        <v>Final</v>
      </c>
      <c r="H7" s="121" t="str">
        <f>IF(H6="","",IF(LEFT(H$6,4)&lt;=LEFT(Control!$C$20,4),"Final","Subject to Change"))</f>
        <v>Final</v>
      </c>
      <c r="I7" s="121" t="str">
        <f>IF(I6="","",IF(LEFT(I$6,4)&lt;=LEFT(Control!$C$20,4),"Final","Subject to Change"))</f>
        <v>Subject to Change</v>
      </c>
      <c r="J7" s="121" t="str">
        <f>IF(J6="","",IF(LEFT(J$6,4)&lt;=LEFT(Control!$C$20,4),"Final","Subject to Change"))</f>
        <v>Subject to Change</v>
      </c>
      <c r="K7" s="122" t="str">
        <f>IF(K6="","",IF(LEFT(K$6,4)&lt;=LEFT(Control!$C$20,4),"Final","Subject to Change"))</f>
        <v>Subject to Change</v>
      </c>
      <c r="L7" s="2" t="str">
        <f>IF(L6="","",IF(LEFT(L$6,4)&lt;=LEFT(Control!$C$20,4),"Final","Subject to Change"))</f>
        <v/>
      </c>
      <c r="M7" s="2" t="str">
        <f>IF(M6="","",IF(LEFT(M$6,4)&lt;=LEFT(Control!$C$20,4),"Final","Subject to Change"))</f>
        <v/>
      </c>
      <c r="N7" s="2" t="str">
        <f>IF(N6="","",IF(LEFT(N$6,4)&lt;=LEFT(Control!$C$20,4),"Final","Subject to Change"))</f>
        <v/>
      </c>
      <c r="O7" s="2" t="str">
        <f>IF(O6="","",IF(LEFT(O$6,4)&lt;=LEFT(Control!$C$20,4),"Final","Subject to Change"))</f>
        <v/>
      </c>
      <c r="P7" s="2" t="str">
        <f>IF(P6="","",IF(LEFT(P$6,4)&lt;=LEFT(Control!$C$20,4),"Final","Subject to Change"))</f>
        <v/>
      </c>
      <c r="Q7" s="2" t="str">
        <f>IF(Q6="","",IF(LEFT(Q$6,4)&lt;=LEFT(Control!$C$20,4),"Final","Subject to Change"))</f>
        <v/>
      </c>
      <c r="R7" s="2" t="str">
        <f>IF(R6="","",IF(LEFT(R$6,4)&lt;=LEFT(Control!$C$20,4),"Final","Subject to Change"))</f>
        <v/>
      </c>
      <c r="S7" s="2" t="str">
        <f>IF(S6="","",IF(LEFT(S$6,4)&lt;=LEFT(Control!$C$20,4),"Final","Subject to Change"))</f>
        <v/>
      </c>
      <c r="T7" s="2" t="str">
        <f>IF(T6="","",IF(LEFT(T$6,4)&lt;=LEFT(Control!$C$20,4),"Final","Subject to Change"))</f>
        <v/>
      </c>
      <c r="U7" s="2" t="str">
        <f>IF(U6="","",IF(LEFT(U$6,4)&lt;=LEFT(Control!$C$20,4),"Final","Subject to Change"))</f>
        <v/>
      </c>
    </row>
    <row r="8" spans="2:21" ht="15" customHeight="1" thickBot="1" x14ac:dyDescent="0.3">
      <c r="B8" s="204" t="s">
        <v>174</v>
      </c>
      <c r="C8" s="205"/>
    </row>
    <row r="9" spans="2:21" x14ac:dyDescent="0.25">
      <c r="B9" s="198" t="s">
        <v>171</v>
      </c>
      <c r="C9" s="24" t="s">
        <v>153</v>
      </c>
      <c r="D9" s="23"/>
      <c r="E9" s="106"/>
      <c r="F9" s="106"/>
      <c r="G9" s="106"/>
      <c r="H9" s="106"/>
      <c r="I9" s="106"/>
      <c r="J9" s="106"/>
      <c r="K9" s="24"/>
    </row>
    <row r="10" spans="2:21" x14ac:dyDescent="0.25">
      <c r="B10" s="199"/>
      <c r="C10" s="26" t="s">
        <v>154</v>
      </c>
      <c r="D10" s="25"/>
      <c r="E10" s="16"/>
      <c r="F10" s="16"/>
      <c r="G10" s="16"/>
      <c r="H10" s="16"/>
      <c r="I10" s="16"/>
      <c r="J10" s="16"/>
      <c r="K10" s="26"/>
    </row>
    <row r="11" spans="2:21" ht="15.75" thickBot="1" x14ac:dyDescent="0.3">
      <c r="B11" s="200"/>
      <c r="C11" s="28" t="s">
        <v>155</v>
      </c>
      <c r="D11" s="27"/>
      <c r="E11" s="107"/>
      <c r="F11" s="107"/>
      <c r="G11" s="107"/>
      <c r="H11" s="107"/>
      <c r="I11" s="107"/>
      <c r="J11" s="107"/>
      <c r="K11" s="28"/>
    </row>
    <row r="12" spans="2:21" x14ac:dyDescent="0.25">
      <c r="B12" s="198" t="s">
        <v>172</v>
      </c>
      <c r="C12" s="24" t="s">
        <v>153</v>
      </c>
      <c r="D12" s="23"/>
      <c r="E12" s="106"/>
      <c r="F12" s="106"/>
      <c r="G12" s="106"/>
      <c r="H12" s="106"/>
      <c r="I12" s="106"/>
      <c r="J12" s="106"/>
      <c r="K12" s="24"/>
    </row>
    <row r="13" spans="2:21" x14ac:dyDescent="0.25">
      <c r="B13" s="199"/>
      <c r="C13" s="26" t="s">
        <v>154</v>
      </c>
      <c r="D13" s="25"/>
      <c r="E13" s="16"/>
      <c r="F13" s="16"/>
      <c r="G13" s="16"/>
      <c r="H13" s="16"/>
      <c r="I13" s="16"/>
      <c r="J13" s="16"/>
      <c r="K13" s="26"/>
    </row>
    <row r="14" spans="2:21" ht="15.75" thickBot="1" x14ac:dyDescent="0.3">
      <c r="B14" s="200"/>
      <c r="C14" s="28" t="s">
        <v>155</v>
      </c>
      <c r="D14" s="27"/>
      <c r="E14" s="107"/>
      <c r="F14" s="107"/>
      <c r="G14" s="107"/>
      <c r="H14" s="107"/>
      <c r="I14" s="107"/>
      <c r="J14" s="107"/>
      <c r="K14" s="28"/>
    </row>
    <row r="15" spans="2:21" ht="15.75" thickBot="1" x14ac:dyDescent="0.3"/>
    <row r="16" spans="2:21" ht="15" customHeight="1" thickBot="1" x14ac:dyDescent="0.3">
      <c r="B16" s="204" t="s">
        <v>175</v>
      </c>
      <c r="C16" s="205"/>
    </row>
    <row r="17" spans="2:11" x14ac:dyDescent="0.25">
      <c r="B17" s="201" t="s">
        <v>173</v>
      </c>
      <c r="C17" s="108" t="s">
        <v>167</v>
      </c>
      <c r="D17" s="111"/>
      <c r="E17" s="112"/>
      <c r="F17" s="112"/>
      <c r="G17" s="112"/>
      <c r="H17" s="112"/>
      <c r="I17" s="112"/>
      <c r="J17" s="112"/>
      <c r="K17" s="108"/>
    </row>
    <row r="18" spans="2:11" x14ac:dyDescent="0.25">
      <c r="B18" s="202"/>
      <c r="C18" s="109" t="s">
        <v>169</v>
      </c>
      <c r="D18" s="113"/>
      <c r="E18" s="5"/>
      <c r="F18" s="5"/>
      <c r="G18" s="5"/>
      <c r="H18" s="5"/>
      <c r="I18" s="5"/>
      <c r="J18" s="5"/>
      <c r="K18" s="109"/>
    </row>
    <row r="19" spans="2:11" ht="15.75" thickBot="1" x14ac:dyDescent="0.3">
      <c r="B19" s="203"/>
      <c r="C19" s="110" t="s">
        <v>155</v>
      </c>
      <c r="D19" s="114"/>
      <c r="E19" s="115"/>
      <c r="F19" s="115"/>
      <c r="G19" s="115"/>
      <c r="H19" s="115"/>
      <c r="I19" s="115"/>
      <c r="J19" s="115"/>
      <c r="K19" s="110"/>
    </row>
    <row r="20" spans="2:11" x14ac:dyDescent="0.25">
      <c r="B20" s="201" t="s">
        <v>173</v>
      </c>
      <c r="C20" s="108" t="s">
        <v>167</v>
      </c>
      <c r="D20" s="111"/>
      <c r="E20" s="112"/>
      <c r="F20" s="112"/>
      <c r="G20" s="112"/>
      <c r="H20" s="112"/>
      <c r="I20" s="112"/>
      <c r="J20" s="112"/>
      <c r="K20" s="108"/>
    </row>
    <row r="21" spans="2:11" x14ac:dyDescent="0.25">
      <c r="B21" s="202"/>
      <c r="C21" s="109" t="s">
        <v>169</v>
      </c>
      <c r="D21" s="113"/>
      <c r="E21" s="5"/>
      <c r="F21" s="5"/>
      <c r="G21" s="5"/>
      <c r="H21" s="5"/>
      <c r="I21" s="5"/>
      <c r="J21" s="5"/>
      <c r="K21" s="109"/>
    </row>
    <row r="22" spans="2:11" ht="15.75" thickBot="1" x14ac:dyDescent="0.3">
      <c r="B22" s="203"/>
      <c r="C22" s="110" t="s">
        <v>155</v>
      </c>
      <c r="D22" s="114"/>
      <c r="E22" s="115"/>
      <c r="F22" s="115"/>
      <c r="G22" s="115"/>
      <c r="H22" s="115"/>
      <c r="I22" s="115"/>
      <c r="J22" s="115"/>
      <c r="K22" s="110"/>
    </row>
    <row r="23" spans="2:11" x14ac:dyDescent="0.25">
      <c r="B23" s="198" t="s">
        <v>172</v>
      </c>
      <c r="C23" s="108" t="s">
        <v>167</v>
      </c>
      <c r="D23" s="111"/>
      <c r="E23" s="112"/>
      <c r="F23" s="112"/>
      <c r="G23" s="112"/>
      <c r="H23" s="112"/>
      <c r="I23" s="112"/>
      <c r="J23" s="112"/>
      <c r="K23" s="108"/>
    </row>
    <row r="24" spans="2:11" x14ac:dyDescent="0.25">
      <c r="B24" s="199"/>
      <c r="C24" s="109" t="s">
        <v>169</v>
      </c>
      <c r="D24" s="113"/>
      <c r="E24" s="5"/>
      <c r="F24" s="5"/>
      <c r="G24" s="5"/>
      <c r="H24" s="5"/>
      <c r="I24" s="5"/>
      <c r="J24" s="5"/>
      <c r="K24" s="109"/>
    </row>
    <row r="25" spans="2:11" ht="15.75" thickBot="1" x14ac:dyDescent="0.3">
      <c r="B25" s="200"/>
      <c r="C25" s="110" t="s">
        <v>155</v>
      </c>
      <c r="D25" s="114"/>
      <c r="E25" s="115"/>
      <c r="F25" s="115"/>
      <c r="G25" s="115"/>
      <c r="H25" s="115"/>
      <c r="I25" s="115"/>
      <c r="J25" s="115"/>
      <c r="K25" s="110"/>
    </row>
  </sheetData>
  <mergeCells count="7">
    <mergeCell ref="B20:B22"/>
    <mergeCell ref="B23:B25"/>
    <mergeCell ref="B8:C8"/>
    <mergeCell ref="B16:C16"/>
    <mergeCell ref="B9:B11"/>
    <mergeCell ref="B12:B14"/>
    <mergeCell ref="B17:B1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G20"/>
  <sheetViews>
    <sheetView workbookViewId="0">
      <selection activeCell="D3" sqref="D3"/>
    </sheetView>
  </sheetViews>
  <sheetFormatPr defaultRowHeight="15" x14ac:dyDescent="0.25"/>
  <cols>
    <col min="1" max="1" width="2.85546875" customWidth="1"/>
    <col min="3" max="3" width="2.85546875" customWidth="1"/>
    <col min="6" max="6" width="2.85546875" customWidth="1"/>
    <col min="8" max="8" width="2.85546875" customWidth="1"/>
  </cols>
  <sheetData>
    <row r="2" spans="2:7" x14ac:dyDescent="0.25">
      <c r="B2" t="s">
        <v>0</v>
      </c>
      <c r="D2" t="s">
        <v>7</v>
      </c>
      <c r="E2" t="s">
        <v>11</v>
      </c>
      <c r="G2" t="s">
        <v>111</v>
      </c>
    </row>
    <row r="3" spans="2:7" x14ac:dyDescent="0.25">
      <c r="B3" t="s">
        <v>2</v>
      </c>
      <c r="D3" t="s">
        <v>12</v>
      </c>
      <c r="E3" t="s">
        <v>13</v>
      </c>
      <c r="G3" t="s">
        <v>227</v>
      </c>
    </row>
    <row r="4" spans="2:7" x14ac:dyDescent="0.25">
      <c r="B4" t="s">
        <v>3</v>
      </c>
      <c r="D4" t="str">
        <f>LEFT(D3,4)+1&amp;"/"&amp;RIGHT(D3,2)+1</f>
        <v>2011/12</v>
      </c>
      <c r="E4" t="s">
        <v>13</v>
      </c>
      <c r="G4" t="s">
        <v>112</v>
      </c>
    </row>
    <row r="5" spans="2:7" x14ac:dyDescent="0.25">
      <c r="B5" t="s">
        <v>4</v>
      </c>
      <c r="D5" t="str">
        <f t="shared" ref="D5:D17" si="0">LEFT(D4,4)+1&amp;"/"&amp;RIGHT(D4,2)+1</f>
        <v>2012/13</v>
      </c>
      <c r="E5" t="s">
        <v>13</v>
      </c>
      <c r="G5" t="s">
        <v>113</v>
      </c>
    </row>
    <row r="6" spans="2:7" x14ac:dyDescent="0.25">
      <c r="B6" t="s">
        <v>5</v>
      </c>
      <c r="D6" t="str">
        <f t="shared" si="0"/>
        <v>2013/14</v>
      </c>
      <c r="E6" t="s">
        <v>13</v>
      </c>
      <c r="G6" t="s">
        <v>114</v>
      </c>
    </row>
    <row r="7" spans="2:7" x14ac:dyDescent="0.25">
      <c r="B7" t="s">
        <v>1</v>
      </c>
      <c r="D7" t="str">
        <f t="shared" si="0"/>
        <v>2014/15</v>
      </c>
      <c r="E7" t="s">
        <v>13</v>
      </c>
      <c r="G7" t="s">
        <v>115</v>
      </c>
    </row>
    <row r="8" spans="2:7" x14ac:dyDescent="0.25">
      <c r="D8" t="str">
        <f t="shared" si="0"/>
        <v>2015/16</v>
      </c>
      <c r="E8" t="s">
        <v>14</v>
      </c>
      <c r="G8" t="s">
        <v>116</v>
      </c>
    </row>
    <row r="9" spans="2:7" x14ac:dyDescent="0.25">
      <c r="D9" t="str">
        <f t="shared" si="0"/>
        <v>2016/17</v>
      </c>
      <c r="E9" t="s">
        <v>14</v>
      </c>
      <c r="G9" t="s">
        <v>117</v>
      </c>
    </row>
    <row r="10" spans="2:7" x14ac:dyDescent="0.25">
      <c r="D10" t="str">
        <f t="shared" si="0"/>
        <v>2017/18</v>
      </c>
      <c r="E10" t="s">
        <v>14</v>
      </c>
      <c r="G10" t="s">
        <v>118</v>
      </c>
    </row>
    <row r="11" spans="2:7" x14ac:dyDescent="0.25">
      <c r="D11" t="str">
        <f t="shared" si="0"/>
        <v>2018/19</v>
      </c>
      <c r="E11" t="s">
        <v>14</v>
      </c>
      <c r="G11" t="s">
        <v>119</v>
      </c>
    </row>
    <row r="12" spans="2:7" x14ac:dyDescent="0.25">
      <c r="D12" t="str">
        <f t="shared" si="0"/>
        <v>2019/20</v>
      </c>
      <c r="E12" t="s">
        <v>14</v>
      </c>
      <c r="G12" t="s">
        <v>120</v>
      </c>
    </row>
    <row r="13" spans="2:7" x14ac:dyDescent="0.25">
      <c r="D13" t="str">
        <f t="shared" si="0"/>
        <v>2020/21</v>
      </c>
      <c r="E13" t="s">
        <v>14</v>
      </c>
      <c r="G13" t="s">
        <v>121</v>
      </c>
    </row>
    <row r="14" spans="2:7" x14ac:dyDescent="0.25">
      <c r="D14" t="str">
        <f t="shared" si="0"/>
        <v>2021/22</v>
      </c>
      <c r="E14" t="s">
        <v>14</v>
      </c>
      <c r="G14" t="s">
        <v>122</v>
      </c>
    </row>
    <row r="15" spans="2:7" x14ac:dyDescent="0.25">
      <c r="D15" t="str">
        <f t="shared" si="0"/>
        <v>2022/23</v>
      </c>
      <c r="E15" t="s">
        <v>14</v>
      </c>
      <c r="G15" t="s">
        <v>123</v>
      </c>
    </row>
    <row r="16" spans="2:7" x14ac:dyDescent="0.25">
      <c r="D16" t="str">
        <f t="shared" si="0"/>
        <v>2023/24</v>
      </c>
      <c r="E16" t="s">
        <v>15</v>
      </c>
      <c r="G16" t="s">
        <v>124</v>
      </c>
    </row>
    <row r="17" spans="4:7" x14ac:dyDescent="0.25">
      <c r="D17" t="str">
        <f t="shared" si="0"/>
        <v>2024/25</v>
      </c>
      <c r="E17" t="s">
        <v>15</v>
      </c>
      <c r="G17" t="s">
        <v>125</v>
      </c>
    </row>
    <row r="18" spans="4:7" x14ac:dyDescent="0.25">
      <c r="D18" t="str">
        <f t="shared" ref="D18:D19" si="1">LEFT(D17,4)+1&amp;"/"&amp;RIGHT(D17,2)+1</f>
        <v>2025/26</v>
      </c>
      <c r="E18" t="s">
        <v>15</v>
      </c>
    </row>
    <row r="19" spans="4:7" x14ac:dyDescent="0.25">
      <c r="D19" t="str">
        <f t="shared" si="1"/>
        <v>2026/27</v>
      </c>
      <c r="E19" t="s">
        <v>15</v>
      </c>
    </row>
    <row r="20" spans="4:7" x14ac:dyDescent="0.25">
      <c r="D20" t="str">
        <f t="shared" ref="D20" si="2">LEFT(D19,4)+1&amp;"/"&amp;RIGHT(D19,2)+1</f>
        <v>2027/28</v>
      </c>
      <c r="E2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Control</vt:lpstr>
      <vt:lpstr>Table_1|Latest</vt:lpstr>
      <vt:lpstr>Table_1|Previous_Charges</vt:lpstr>
      <vt:lpstr>Table_1|Previous_Submission</vt:lpstr>
      <vt:lpstr>Table_1|Charges_to_Latest</vt:lpstr>
      <vt:lpstr>Table_1|Previous_to_Latest</vt:lpstr>
      <vt:lpstr>Table_1.1_RPI</vt:lpstr>
      <vt:lpstr>Table_1.2_MOD</vt:lpstr>
      <vt:lpstr>Table_2</vt:lpstr>
      <vt:lpstr>Table_3</vt:lpstr>
      <vt:lpstr>Table_3 Commentary</vt:lpstr>
      <vt:lpstr>Smoothed_Inputs|By_CG</vt:lpstr>
      <vt:lpstr>Smoothed_Inputs|By_NL</vt:lpstr>
      <vt:lpstr>Timebands</vt:lpstr>
      <vt:lpstr>Lists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Enzor, Andrew</cp:lastModifiedBy>
  <dcterms:created xsi:type="dcterms:W3CDTF">2018-06-07T15:32:00Z</dcterms:created>
  <dcterms:modified xsi:type="dcterms:W3CDTF">2018-11-22T15:26:18Z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{0F742C78-7CA1-4A83-96D0-F7EDA8C31D24}</vt:lpwstr>
  </property>
  <property fmtid="{D5CDD505-2E9C-101B-9397-08002B2CF9AE}" pid="3" name="DLPManualFileClassificationLastModifiedBy">
    <vt:lpwstr>AD03\andrew.enzor</vt:lpwstr>
  </property>
  <property fmtid="{D5CDD505-2E9C-101B-9397-08002B2CF9AE}" pid="4" name="DLPManualFileClassificationLastModificationDate">
    <vt:lpwstr>1542898427</vt:lpwstr>
  </property>
  <property fmtid="{D5CDD505-2E9C-101B-9397-08002B2CF9AE}" pid="5" name="DLPManualFileClassificationVersion">
    <vt:lpwstr>11.0.400.15</vt:lpwstr>
  </property>
</Properties>
</file>